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Tsyganchuk_OV\Desktop\Закупки 2022\119501 СИЗ зимние\Закупка 119501 СИЗ зимние\"/>
    </mc:Choice>
  </mc:AlternateContent>
  <bookViews>
    <workbookView xWindow="0" yWindow="0" windowWidth="28800" windowHeight="11700"/>
  </bookViews>
  <sheets>
    <sheet name="1 ЛОТ" sheetId="1" r:id="rId1"/>
  </sheets>
  <externalReferences>
    <externalReference r:id="rId2"/>
  </externalReferences>
  <definedNames>
    <definedName name="_xlnm._FilterDatabase" localSheetId="0" hidden="1">'1 ЛОТ'!$B$11:$H$90</definedName>
    <definedName name="СпособЗакупки">[1]ПП925!$B$7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3" i="1" l="1"/>
  <c r="H88" i="1" l="1"/>
  <c r="J84" i="1"/>
  <c r="J85" i="1"/>
  <c r="J86" i="1"/>
  <c r="L28" i="1"/>
  <c r="L29" i="1"/>
  <c r="L30" i="1"/>
  <c r="L31" i="1"/>
  <c r="L32" i="1"/>
  <c r="L33" i="1"/>
  <c r="L35" i="1"/>
  <c r="L36" i="1"/>
  <c r="L37" i="1"/>
  <c r="L38" i="1"/>
  <c r="L39" i="1"/>
  <c r="L40" i="1"/>
  <c r="L41" i="1"/>
  <c r="R86" i="1"/>
  <c r="S86" i="1" s="1"/>
  <c r="P86" i="1"/>
  <c r="K86" i="1"/>
  <c r="H86" i="1"/>
  <c r="K69" i="1" l="1"/>
  <c r="H71" i="1"/>
  <c r="J71" i="1"/>
  <c r="K71" i="1"/>
  <c r="O71" i="1"/>
  <c r="P71" i="1"/>
  <c r="R71" i="1"/>
  <c r="S71" i="1" s="1"/>
  <c r="H72" i="1"/>
  <c r="J72" i="1"/>
  <c r="K72" i="1"/>
  <c r="L72" i="1"/>
  <c r="O72" i="1"/>
  <c r="P72" i="1"/>
  <c r="R72" i="1"/>
  <c r="S72" i="1" s="1"/>
  <c r="H83" i="1" l="1"/>
  <c r="R83" i="1"/>
  <c r="S83" i="1" s="1"/>
  <c r="P83" i="1"/>
  <c r="O83" i="1"/>
  <c r="K83" i="1"/>
  <c r="J83" i="1"/>
  <c r="L74" i="1"/>
  <c r="L57" i="1"/>
  <c r="L58" i="1"/>
  <c r="L59" i="1"/>
  <c r="L60" i="1"/>
  <c r="L61" i="1"/>
  <c r="L62" i="1"/>
  <c r="L64" i="1"/>
  <c r="L65" i="1"/>
  <c r="L66" i="1"/>
  <c r="L67" i="1"/>
  <c r="L68" i="1"/>
  <c r="R67" i="1"/>
  <c r="S67" i="1" s="1"/>
  <c r="P67" i="1"/>
  <c r="O67" i="1"/>
  <c r="K67" i="1"/>
  <c r="J67" i="1"/>
  <c r="H67" i="1"/>
  <c r="H68" i="1"/>
  <c r="J68" i="1"/>
  <c r="K68" i="1"/>
  <c r="O68" i="1"/>
  <c r="P68" i="1"/>
  <c r="R68" i="1"/>
  <c r="S68" i="1" s="1"/>
  <c r="L45" i="1"/>
  <c r="L46" i="1"/>
  <c r="L47" i="1"/>
  <c r="L48" i="1"/>
  <c r="L50" i="1"/>
  <c r="L51" i="1"/>
  <c r="L52" i="1"/>
  <c r="L14" i="1"/>
  <c r="L15" i="1"/>
  <c r="L16" i="1"/>
  <c r="L17" i="1"/>
  <c r="L18" i="1"/>
  <c r="L20" i="1"/>
  <c r="L21" i="1"/>
  <c r="L22" i="1"/>
  <c r="L23" i="1"/>
  <c r="R84" i="1" l="1"/>
  <c r="S84" i="1" s="1"/>
  <c r="P84" i="1"/>
  <c r="L85" i="1"/>
  <c r="K84" i="1"/>
  <c r="O13" i="1" l="1"/>
  <c r="O14" i="1"/>
  <c r="O15" i="1"/>
  <c r="O16" i="1"/>
  <c r="O17" i="1"/>
  <c r="O18" i="1"/>
  <c r="O19" i="1"/>
  <c r="O20" i="1"/>
  <c r="O21" i="1"/>
  <c r="O22" i="1"/>
  <c r="O23" i="1"/>
  <c r="O12" i="1"/>
  <c r="O73" i="1"/>
  <c r="O74" i="1"/>
  <c r="K42" i="1"/>
  <c r="H47" i="1"/>
  <c r="J47" i="1"/>
  <c r="K47" i="1"/>
  <c r="O47" i="1"/>
  <c r="P47" i="1"/>
  <c r="R47" i="1"/>
  <c r="S47" i="1" s="1"/>
  <c r="H44" i="1"/>
  <c r="J44" i="1"/>
  <c r="K44" i="1"/>
  <c r="O44" i="1"/>
  <c r="P44" i="1"/>
  <c r="R44" i="1"/>
  <c r="S44" i="1" s="1"/>
  <c r="H45" i="1"/>
  <c r="J45" i="1"/>
  <c r="K45" i="1"/>
  <c r="O45" i="1"/>
  <c r="P45" i="1"/>
  <c r="R45" i="1"/>
  <c r="S45" i="1" s="1"/>
  <c r="H46" i="1"/>
  <c r="J46" i="1"/>
  <c r="K46" i="1"/>
  <c r="O46" i="1"/>
  <c r="P46" i="1"/>
  <c r="R46" i="1"/>
  <c r="S46" i="1" s="1"/>
  <c r="H48" i="1"/>
  <c r="J48" i="1"/>
  <c r="K48" i="1"/>
  <c r="O48" i="1"/>
  <c r="P48" i="1"/>
  <c r="R48" i="1"/>
  <c r="S48" i="1" s="1"/>
  <c r="H49" i="1"/>
  <c r="J49" i="1"/>
  <c r="K49" i="1"/>
  <c r="O49" i="1"/>
  <c r="P49" i="1"/>
  <c r="R49" i="1"/>
  <c r="S49" i="1" s="1"/>
  <c r="H50" i="1"/>
  <c r="J50" i="1"/>
  <c r="K50" i="1"/>
  <c r="O50" i="1"/>
  <c r="P50" i="1"/>
  <c r="R50" i="1"/>
  <c r="S50" i="1" s="1"/>
  <c r="H51" i="1"/>
  <c r="J51" i="1"/>
  <c r="K51" i="1"/>
  <c r="O51" i="1"/>
  <c r="P51" i="1"/>
  <c r="R51" i="1"/>
  <c r="S51" i="1" s="1"/>
  <c r="H52" i="1"/>
  <c r="J52" i="1"/>
  <c r="K52" i="1"/>
  <c r="O52" i="1"/>
  <c r="P52" i="1"/>
  <c r="R52" i="1"/>
  <c r="S52" i="1" s="1"/>
  <c r="K53" i="1"/>
  <c r="H55" i="1"/>
  <c r="J55" i="1"/>
  <c r="K55" i="1"/>
  <c r="O55" i="1"/>
  <c r="P55" i="1"/>
  <c r="R55" i="1"/>
  <c r="S55" i="1" s="1"/>
  <c r="H56" i="1"/>
  <c r="J56" i="1"/>
  <c r="K56" i="1"/>
  <c r="O56" i="1"/>
  <c r="P56" i="1"/>
  <c r="R56" i="1"/>
  <c r="S56" i="1" s="1"/>
  <c r="H57" i="1"/>
  <c r="J57" i="1"/>
  <c r="K57" i="1"/>
  <c r="O57" i="1"/>
  <c r="P57" i="1"/>
  <c r="R57" i="1"/>
  <c r="S57" i="1" s="1"/>
  <c r="H58" i="1"/>
  <c r="J58" i="1"/>
  <c r="K58" i="1"/>
  <c r="O58" i="1"/>
  <c r="P58" i="1"/>
  <c r="R58" i="1"/>
  <c r="S58" i="1" s="1"/>
  <c r="H59" i="1"/>
  <c r="J59" i="1"/>
  <c r="K59" i="1"/>
  <c r="O59" i="1"/>
  <c r="P59" i="1"/>
  <c r="R59" i="1"/>
  <c r="S59" i="1" s="1"/>
  <c r="H60" i="1"/>
  <c r="J60" i="1"/>
  <c r="K60" i="1"/>
  <c r="O60" i="1"/>
  <c r="P60" i="1"/>
  <c r="R60" i="1"/>
  <c r="S60" i="1" s="1"/>
  <c r="H61" i="1"/>
  <c r="J61" i="1"/>
  <c r="K61" i="1"/>
  <c r="O61" i="1"/>
  <c r="P61" i="1"/>
  <c r="R61" i="1"/>
  <c r="S61" i="1" s="1"/>
  <c r="H62" i="1"/>
  <c r="J62" i="1"/>
  <c r="K62" i="1"/>
  <c r="O62" i="1"/>
  <c r="P62" i="1"/>
  <c r="R62" i="1"/>
  <c r="S62" i="1" s="1"/>
  <c r="H63" i="1"/>
  <c r="J63" i="1"/>
  <c r="K63" i="1"/>
  <c r="O63" i="1"/>
  <c r="P63" i="1"/>
  <c r="R63" i="1"/>
  <c r="S63" i="1" s="1"/>
  <c r="H64" i="1"/>
  <c r="J64" i="1"/>
  <c r="K64" i="1"/>
  <c r="O64" i="1"/>
  <c r="P64" i="1"/>
  <c r="R64" i="1"/>
  <c r="S64" i="1" s="1"/>
  <c r="H65" i="1"/>
  <c r="J65" i="1"/>
  <c r="K65" i="1"/>
  <c r="O65" i="1"/>
  <c r="P65" i="1"/>
  <c r="R65" i="1"/>
  <c r="S65" i="1" s="1"/>
  <c r="H66" i="1"/>
  <c r="J66" i="1"/>
  <c r="K66" i="1"/>
  <c r="O66" i="1"/>
  <c r="P66" i="1"/>
  <c r="R66" i="1"/>
  <c r="S66" i="1" s="1"/>
  <c r="H73" i="1"/>
  <c r="J73" i="1"/>
  <c r="K73" i="1"/>
  <c r="P73" i="1"/>
  <c r="R73" i="1"/>
  <c r="S73" i="1" s="1"/>
  <c r="H74" i="1"/>
  <c r="J74" i="1"/>
  <c r="K74" i="1"/>
  <c r="P74" i="1"/>
  <c r="R74" i="1"/>
  <c r="S74" i="1" s="1"/>
  <c r="R18" i="1"/>
  <c r="H69" i="1" l="1"/>
  <c r="H53" i="1"/>
  <c r="H84" i="1"/>
  <c r="H78" i="1" l="1"/>
  <c r="H79" i="1"/>
  <c r="H80" i="1"/>
  <c r="K75" i="1"/>
  <c r="H27" i="1"/>
  <c r="H28" i="1"/>
  <c r="H29" i="1"/>
  <c r="H30" i="1"/>
  <c r="H31" i="1"/>
  <c r="H32" i="1"/>
  <c r="H33" i="1"/>
  <c r="H34" i="1"/>
  <c r="H35" i="1"/>
  <c r="H39" i="1"/>
  <c r="H40" i="1"/>
  <c r="H36" i="1"/>
  <c r="H37" i="1"/>
  <c r="H38" i="1"/>
  <c r="H41" i="1"/>
  <c r="H13" i="1"/>
  <c r="H14" i="1"/>
  <c r="H15" i="1"/>
  <c r="H16" i="1"/>
  <c r="H17" i="1"/>
  <c r="H18" i="1"/>
  <c r="H19" i="1"/>
  <c r="H23" i="1"/>
  <c r="H20" i="1"/>
  <c r="H21" i="1"/>
  <c r="H22" i="1"/>
  <c r="H75" i="1" l="1"/>
  <c r="R22" i="1"/>
  <c r="S22" i="1" s="1"/>
  <c r="P22" i="1"/>
  <c r="K22" i="1"/>
  <c r="J22" i="1"/>
  <c r="R21" i="1"/>
  <c r="S21" i="1" s="1"/>
  <c r="P21" i="1"/>
  <c r="K21" i="1"/>
  <c r="J21" i="1"/>
  <c r="R20" i="1"/>
  <c r="S20" i="1" s="1"/>
  <c r="P20" i="1"/>
  <c r="K20" i="1"/>
  <c r="J20" i="1"/>
  <c r="R23" i="1"/>
  <c r="S23" i="1" s="1"/>
  <c r="P23" i="1"/>
  <c r="K23" i="1"/>
  <c r="J23" i="1"/>
  <c r="K81" i="1" l="1"/>
  <c r="R79" i="1"/>
  <c r="S79" i="1" s="1"/>
  <c r="P79" i="1"/>
  <c r="O79" i="1"/>
  <c r="K79" i="1"/>
  <c r="J79" i="1"/>
  <c r="R80" i="1"/>
  <c r="S80" i="1" s="1"/>
  <c r="P80" i="1"/>
  <c r="O80" i="1"/>
  <c r="K80" i="1"/>
  <c r="J80" i="1"/>
  <c r="R78" i="1"/>
  <c r="S78" i="1" s="1"/>
  <c r="P78" i="1"/>
  <c r="O78" i="1"/>
  <c r="K78" i="1"/>
  <c r="J78" i="1"/>
  <c r="R77" i="1"/>
  <c r="S77" i="1" s="1"/>
  <c r="P77" i="1"/>
  <c r="O77" i="1"/>
  <c r="K77" i="1"/>
  <c r="J77" i="1"/>
  <c r="H77" i="1"/>
  <c r="H81" i="1" l="1"/>
  <c r="R85" i="1" l="1"/>
  <c r="S85" i="1" s="1"/>
  <c r="S87" i="1" s="1"/>
  <c r="O85" i="1"/>
  <c r="K85" i="1"/>
  <c r="K24" i="1"/>
  <c r="H12" i="1"/>
  <c r="H24" i="1" s="1"/>
  <c r="R28" i="1" l="1"/>
  <c r="S28" i="1" s="1"/>
  <c r="O28" i="1"/>
  <c r="K28" i="1"/>
  <c r="J28" i="1"/>
  <c r="R38" i="1"/>
  <c r="S38" i="1" s="1"/>
  <c r="O38" i="1"/>
  <c r="K38" i="1"/>
  <c r="J38" i="1"/>
  <c r="R37" i="1"/>
  <c r="S37" i="1" s="1"/>
  <c r="O37" i="1"/>
  <c r="K37" i="1"/>
  <c r="J37" i="1"/>
  <c r="R40" i="1"/>
  <c r="S40" i="1" s="1"/>
  <c r="O40" i="1"/>
  <c r="K40" i="1"/>
  <c r="J40" i="1"/>
  <c r="R39" i="1"/>
  <c r="S39" i="1" s="1"/>
  <c r="O39" i="1"/>
  <c r="K39" i="1"/>
  <c r="J39" i="1"/>
  <c r="R34" i="1"/>
  <c r="S34" i="1" s="1"/>
  <c r="O34" i="1"/>
  <c r="K34" i="1"/>
  <c r="J34" i="1"/>
  <c r="R31" i="1"/>
  <c r="S31" i="1" s="1"/>
  <c r="O31" i="1"/>
  <c r="K31" i="1"/>
  <c r="J31" i="1"/>
  <c r="R30" i="1"/>
  <c r="S30" i="1" s="1"/>
  <c r="O30" i="1"/>
  <c r="K30" i="1"/>
  <c r="J30" i="1"/>
  <c r="R41" i="1"/>
  <c r="S41" i="1" s="1"/>
  <c r="O41" i="1"/>
  <c r="K41" i="1"/>
  <c r="J41" i="1"/>
  <c r="R36" i="1"/>
  <c r="S36" i="1" s="1"/>
  <c r="O36" i="1"/>
  <c r="K36" i="1"/>
  <c r="J36" i="1"/>
  <c r="R35" i="1"/>
  <c r="S35" i="1" s="1"/>
  <c r="O35" i="1"/>
  <c r="K35" i="1"/>
  <c r="J35" i="1"/>
  <c r="R33" i="1"/>
  <c r="S33" i="1" s="1"/>
  <c r="O33" i="1"/>
  <c r="K33" i="1"/>
  <c r="J33" i="1"/>
  <c r="R32" i="1"/>
  <c r="S32" i="1" s="1"/>
  <c r="O32" i="1"/>
  <c r="K32" i="1"/>
  <c r="J32" i="1"/>
  <c r="R29" i="1"/>
  <c r="S29" i="1" s="1"/>
  <c r="O29" i="1"/>
  <c r="K29" i="1"/>
  <c r="J29" i="1"/>
  <c r="R27" i="1"/>
  <c r="S27" i="1" s="1"/>
  <c r="O27" i="1"/>
  <c r="K27" i="1"/>
  <c r="J27" i="1"/>
  <c r="R26" i="1"/>
  <c r="S26" i="1" s="1"/>
  <c r="O26" i="1"/>
  <c r="K26" i="1"/>
  <c r="J26" i="1"/>
  <c r="R19" i="1"/>
  <c r="S19" i="1" s="1"/>
  <c r="P19" i="1"/>
  <c r="K19" i="1"/>
  <c r="J19" i="1"/>
  <c r="R16" i="1"/>
  <c r="S16" i="1" s="1"/>
  <c r="P16" i="1"/>
  <c r="K16" i="1"/>
  <c r="J16" i="1"/>
  <c r="R15" i="1"/>
  <c r="S15" i="1" s="1"/>
  <c r="P15" i="1"/>
  <c r="K15" i="1"/>
  <c r="J15" i="1"/>
  <c r="S18" i="1"/>
  <c r="P18" i="1"/>
  <c r="K18" i="1"/>
  <c r="J18" i="1"/>
  <c r="R17" i="1"/>
  <c r="S17" i="1" s="1"/>
  <c r="P17" i="1"/>
  <c r="K17" i="1"/>
  <c r="J17" i="1"/>
  <c r="R13" i="1" l="1"/>
  <c r="S13" i="1" s="1"/>
  <c r="P13" i="1"/>
  <c r="K13" i="1"/>
  <c r="J13" i="1"/>
  <c r="R12" i="1"/>
  <c r="S12" i="1" s="1"/>
  <c r="P12" i="1"/>
  <c r="K12" i="1"/>
  <c r="J12" i="1"/>
  <c r="J14" i="1" l="1"/>
  <c r="P14" i="1"/>
  <c r="R14" i="1"/>
  <c r="S14" i="1" s="1"/>
  <c r="K14" i="1"/>
  <c r="K87" i="1"/>
  <c r="S88" i="1" l="1"/>
  <c r="S89" i="1" s="1"/>
  <c r="S90" i="1" s="1"/>
  <c r="P39" i="1" l="1"/>
  <c r="P31" i="1"/>
  <c r="P30" i="1"/>
  <c r="P29" i="1"/>
  <c r="P41" i="1"/>
  <c r="P35" i="1"/>
  <c r="P34" i="1"/>
  <c r="P28" i="1"/>
  <c r="P33" i="1"/>
  <c r="P37" i="1"/>
  <c r="P36" i="1"/>
  <c r="P27" i="1"/>
  <c r="P40" i="1"/>
  <c r="P32" i="1"/>
  <c r="P26" i="1"/>
  <c r="P38" i="1"/>
  <c r="H26" i="1"/>
  <c r="H42" i="1" s="1"/>
  <c r="H85" i="1" l="1"/>
  <c r="P85" i="1"/>
  <c r="H87" i="1" l="1"/>
  <c r="H89" i="1" s="1"/>
  <c r="H90" i="1" l="1"/>
</calcChain>
</file>

<file path=xl/sharedStrings.xml><?xml version="1.0" encoding="utf-8"?>
<sst xmlns="http://schemas.openxmlformats.org/spreadsheetml/2006/main" count="230" uniqueCount="56">
  <si>
    <t>Наименование продукции (товары / работы / услуги), являющейся предметом закупки</t>
  </si>
  <si>
    <t>Наименование предлагаемой продукции (товары, работы, услуги)</t>
  </si>
  <si>
    <t>№ п/п</t>
  </si>
  <si>
    <t>Кол-во</t>
  </si>
  <si>
    <t>ИТОГО без НДС, руб.</t>
  </si>
  <si>
    <t>ИТОГО с НДС, руб.</t>
  </si>
  <si>
    <t>Ед. 
изм.</t>
  </si>
  <si>
    <t>НМЦ единицы продукции
(руб. без НДС)</t>
  </si>
  <si>
    <t>НМЦ по позиции продукции
(руб. без НДС)</t>
  </si>
  <si>
    <r>
      <t>Начальная (максимальная) цена Договора / цена лота:</t>
    </r>
    <r>
      <rPr>
        <sz val="12"/>
        <color rgb="FF002060"/>
        <rFont val="Calibri"/>
        <family val="2"/>
        <charset val="204"/>
        <scheme val="minor"/>
      </rPr>
      <t xml:space="preserve"> </t>
    </r>
  </si>
  <si>
    <t xml:space="preserve">Структура НМЦ </t>
  </si>
  <si>
    <t>Предлагаемая цена одной единицы продукции
(руб. без НДС)</t>
  </si>
  <si>
    <t>Итоговая стоимость позиции
(руб. без НДС)</t>
  </si>
  <si>
    <t>Кроме того, НДС, руб.</t>
  </si>
  <si>
    <t>шт</t>
  </si>
  <si>
    <t>ИТОГО:</t>
  </si>
  <si>
    <t>компл</t>
  </si>
  <si>
    <t>пар</t>
  </si>
  <si>
    <t xml:space="preserve">Приложение к Документации о закупке – Структура НМЦ (в т.ч. форма Коммерческого предложения)               
</t>
  </si>
  <si>
    <t xml:space="preserve">Форма Коммерческого предложения Участника </t>
  </si>
  <si>
    <t>Приложение 1 к письму о подаче оферты
от «____» _____________ г. №__________</t>
  </si>
  <si>
    <t>Наименование и ИНН Участника: _________________________________</t>
  </si>
  <si>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(подпись, М.П.)</t>
    </r>
    <r>
      <rPr>
        <sz val="13"/>
        <color theme="1"/>
        <rFont val="Times New Roman"/>
        <family val="1"/>
        <charset val="204"/>
      </rPr>
      <t xml:space="preserve">
</t>
    </r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(фамилия, имя, отчество подписавшего, должность)</t>
    </r>
  </si>
  <si>
    <t>КОММЕРЧЕСКОЕ ПРЕДЛОЖЕНИЕ</t>
  </si>
  <si>
    <t>1.5. филиал АО "ДРСК" "Хабаровские электрические сети" СП Северные ЭС-НИКОЛАЕВСКИЙ РЭС (Отгрузочные реквизиты: ст. Комсомольск-на-Амуре ДВЖД, Код-960103, код предприятия-9531, ОКПО-98097847                                                                                                                                                                                                                                                                                                                                                                                                    Адрес склада: 681000, г. Комсомольск-на-Амуре, ул. Аллея Труда, 16А)</t>
  </si>
  <si>
    <t>1.6. филиал АО "ДРСК" "ЭС ЕАО" (Отгрузочные реквизиты: ст. Биробиджан-1 ДВЖД, Код-962804, код предприятия-9532, ОКПО-00106477                                                                                                                                                                                                                                                                                                                                                                                                                                                                                                                                                                                            Адрес склада: 679011, ЕАО, г. Биробиджан, ул. Черноморская, 6)</t>
  </si>
  <si>
    <r>
      <t xml:space="preserve">Страна происхождения товара
</t>
    </r>
    <r>
      <rPr>
        <i/>
        <sz val="12"/>
        <color rgb="FFFF0000"/>
        <rFont val="Times New Roman"/>
        <family val="1"/>
        <charset val="204"/>
      </rPr>
      <t>[только для товаров, 
в соответствии с общероссийским классификатором стран мира]</t>
    </r>
  </si>
  <si>
    <r>
      <t xml:space="preserve">Производитель продукции
</t>
    </r>
    <r>
      <rPr>
        <i/>
        <sz val="12"/>
        <color rgb="FFFF0000"/>
        <rFont val="Times New Roman"/>
        <family val="1"/>
        <charset val="204"/>
      </rPr>
      <t>[в случае наличия в Едином реестре российской радиоэлектронной продукции – дополнительно указывается № реестровой записи]</t>
    </r>
  </si>
  <si>
    <r>
      <rPr>
        <b/>
        <u/>
        <sz val="12"/>
        <rFont val="Times New Roman"/>
        <family val="1"/>
        <charset val="204"/>
      </rPr>
      <t>1.1 филиал АО "ДРСК" "Амурские ЭС"</t>
    </r>
    <r>
      <rPr>
        <b/>
        <sz val="12"/>
        <rFont val="Times New Roman"/>
        <family val="1"/>
        <charset val="204"/>
      </rPr>
      <t xml:space="preserve"> (Отгрузочные реквизиты: ст. Благовещенск Заб. Ж.Д., Код-954704, код предприятия-9533, ОКПО-97987579                                                                                                                                                                                                                                                                                                                                                                                                                                                                                                  Адрес склада: 675003, Амурская область, г. Благовещенск, ул. Театральная, 179)</t>
    </r>
  </si>
  <si>
    <r>
      <rPr>
        <b/>
        <u/>
        <sz val="12"/>
        <rFont val="Times New Roman"/>
        <family val="1"/>
        <charset val="204"/>
      </rPr>
      <t xml:space="preserve">1.1 филиал АО "ДРСК" "Амурские ЭС" </t>
    </r>
    <r>
      <rPr>
        <b/>
        <sz val="12"/>
        <rFont val="Times New Roman"/>
        <family val="1"/>
        <charset val="204"/>
      </rPr>
      <t>(Отгрузочные реквизиты: ст. Благовещенск Заб. Ж.Д., Код-954704, код предприятия-9533, ОКПО-97987579                                                                                                                                                                                                                                                                                                                                                                                                                                                                                                  Адрес склада: 675003, Амурская область, г. Благовещенск, ул. Театральная, 179)</t>
    </r>
  </si>
  <si>
    <r>
      <rPr>
        <b/>
        <u/>
        <sz val="12"/>
        <rFont val="Times New Roman"/>
        <family val="1"/>
        <charset val="204"/>
      </rPr>
      <t xml:space="preserve">1.3. филиал АО "ДРСК" "Хабаровские электрические сети" СП Центральные ЭС </t>
    </r>
    <r>
      <rPr>
        <b/>
        <sz val="12"/>
        <rFont val="Times New Roman"/>
        <family val="1"/>
        <charset val="204"/>
      </rPr>
      <t>(Отгрузочные реквизиты: ст. Хабаровск-2 ДВЖД, Код-970001, код предприятия-9531, ОКПО-98097847                                                                                                                                                                                                                                                                                                                                                                                                                                  Адрес склада: 680009, Хабаровский край, г. Хабаровск, ул. Промышленная, 13)</t>
    </r>
  </si>
  <si>
    <r>
      <rPr>
        <b/>
        <u/>
        <sz val="12"/>
        <rFont val="Times New Roman"/>
        <family val="1"/>
        <charset val="204"/>
      </rPr>
      <t>1.4. филиал АО "ДРСК" "Хабаровские электрические сети" СП Северные ЭС</t>
    </r>
    <r>
      <rPr>
        <b/>
        <sz val="12"/>
        <rFont val="Times New Roman"/>
        <family val="1"/>
        <charset val="204"/>
      </rPr>
      <t xml:space="preserve"> (Отгрузочные реквизиты: ст. Комсомольск-на-Амуре ДВЖД, Код-960103, код предприятия-9531, ОКПО-98097847                                                                                                                                                                                                                                                                                                                                                                                                    Адрес склада: 681000, г. Комсомольск-на-Амуре, ул. Аллея Труда, 16А)</t>
    </r>
  </si>
  <si>
    <r>
      <rPr>
        <b/>
        <u/>
        <sz val="12"/>
        <rFont val="Times New Roman"/>
        <family val="1"/>
        <charset val="204"/>
      </rPr>
      <t>1.4. филиал АО "ДРСК" "Хабаровские электрические сети" СП Северные Э</t>
    </r>
    <r>
      <rPr>
        <b/>
        <sz val="12"/>
        <rFont val="Times New Roman"/>
        <family val="1"/>
        <charset val="204"/>
      </rPr>
      <t>С (Отгрузочные реквизиты: ст. Комсомольск-на-Амуре ДВЖД, Код-960103, код предприятия-9531, ОКПО-98097847                                                                                                                                                                                                                                                                                                                                                                                                    Адрес склада: 681000, г. Комсомольск-на-Амуре, ул. Аллея Труда, 16А)</t>
    </r>
  </si>
  <si>
    <r>
      <rPr>
        <b/>
        <u/>
        <sz val="12"/>
        <rFont val="Times New Roman"/>
        <family val="1"/>
        <charset val="204"/>
      </rPr>
      <t>1.5. филиал АО "ДРСК" "Хабаровские электрические сети" СП Северные ЭС-НИКОЛАЕВСКИЙ РЭС</t>
    </r>
    <r>
      <rPr>
        <b/>
        <sz val="12"/>
        <rFont val="Times New Roman"/>
        <family val="1"/>
        <charset val="204"/>
      </rPr>
      <t xml:space="preserve"> (Отгрузочные реквизиты: ст. Комсомольск-на-Амуре ДВЖД, Код-960103, код предприятия-9531, ОКПО-98097847                                                                                                                                                                                                                                                                                                                                                                                                    Адрес склада: 681000, г. Комсомольск-на-Амуре, ул. Аллея Труда, 16А)</t>
    </r>
  </si>
  <si>
    <r>
      <rPr>
        <b/>
        <u/>
        <sz val="12"/>
        <rFont val="Times New Roman"/>
        <family val="1"/>
        <charset val="204"/>
      </rPr>
      <t>1.6. филиал АО "ДРСК" "ЭС ЕАО"</t>
    </r>
    <r>
      <rPr>
        <b/>
        <sz val="12"/>
        <rFont val="Times New Roman"/>
        <family val="1"/>
        <charset val="204"/>
      </rPr>
      <t xml:space="preserve"> (Отгрузочные реквизиты: ст. Биробиджан-1 ДВЖД, Код-962804, код предприятия-9532, ОКПО-00106477                                                                                                                                                                                                                                                                                                                                                                                                                                                                                                                                                                                            Адрес склада: 679011, ЕАО, г. Биробиджан, ул. Черноморская, 6)</t>
    </r>
  </si>
  <si>
    <r>
      <rPr>
        <b/>
        <u/>
        <sz val="12"/>
        <rFont val="Times New Roman"/>
        <family val="1"/>
        <charset val="204"/>
      </rPr>
      <t xml:space="preserve">1.7. филиал АО "Южно-Якутские электрические сети" </t>
    </r>
    <r>
      <rPr>
        <b/>
        <sz val="12"/>
        <rFont val="Times New Roman"/>
        <family val="1"/>
        <charset val="204"/>
      </rPr>
      <t xml:space="preserve">(Отгрузочные реквизиты для транспортной компании: Республика Саха (Якутия), г. Алдан, ул. Тарабукина 60а (для филиала АО "ДРСК" "ЮЯЭС"))        </t>
    </r>
  </si>
  <si>
    <r>
      <rPr>
        <b/>
        <u/>
        <sz val="12"/>
        <rFont val="Times New Roman"/>
        <family val="1"/>
        <charset val="204"/>
      </rPr>
      <t>1.7. филиал АО "Южно-Якутские электрические сети"</t>
    </r>
    <r>
      <rPr>
        <b/>
        <sz val="12"/>
        <rFont val="Times New Roman"/>
        <family val="1"/>
        <charset val="204"/>
      </rPr>
      <t xml:space="preserve"> (Отгрузочные реквизиты для транспортной компании: Республика Саха (Якутия), г. Алдан, ул. Тарабукина 60а (для филиала АО "ДРСК" "ЮЯЭС"))        </t>
    </r>
  </si>
  <si>
    <t>Костюм для защиты от растворов кислот и щелочей на утепляющей прокладке р. 52-54/170-176</t>
  </si>
  <si>
    <t>Краги утеплённые спилковые (иск. мех, пятипалые)</t>
  </si>
  <si>
    <t>Перчатки утепленные (вязаные-шерсть + акрил, ут-ль Тинсулейт)</t>
  </si>
  <si>
    <t>Перчатки утепленные (полиэфир +флис, ут-ль - Тинсулейт, накладки -ПВХ</t>
  </si>
  <si>
    <t>Перчатки утепленные со спилковым наладонником (шерсть+акрил, ут-ль Тинсулейт)</t>
  </si>
  <si>
    <t>Рукавицы утепленные (п/ш ватин)</t>
  </si>
  <si>
    <t>Рукавицы утепленные с меховым утеплителем (овчина)</t>
  </si>
  <si>
    <t>Размер 2</t>
  </si>
  <si>
    <r>
      <rPr>
        <b/>
        <u/>
        <sz val="12"/>
        <rFont val="Times New Roman"/>
        <family val="1"/>
        <charset val="204"/>
      </rPr>
      <t>1.2. филиал АО "ДРСК" "Приморские электрические сети"</t>
    </r>
    <r>
      <rPr>
        <b/>
        <sz val="12"/>
        <rFont val="Times New Roman"/>
        <family val="1"/>
        <charset val="204"/>
      </rPr>
      <t xml:space="preserve">  (Отгрузочные реквизиты: ст. Уссурийск ДВЖД, Код-988306, код предприятия-2452, ОКПО-97053894                                                                                                                                                                                                                                                                                                                                                                                                                             Адрес склада: 692524, Приморский край, г. Уссурийск, ул. Резервная, 22А)   </t>
    </r>
  </si>
  <si>
    <t>Размер 1</t>
  </si>
  <si>
    <t xml:space="preserve">Размер 9 </t>
  </si>
  <si>
    <t xml:space="preserve">Размер 10 </t>
  </si>
  <si>
    <t xml:space="preserve">Размер 11 </t>
  </si>
  <si>
    <t>Перчатки морозостойкие, утепленные с полимерным покрытием (Arcticus 2606WV)/ Перчатки Арктика №3</t>
  </si>
  <si>
    <t>Перчатки морозостойкие, утепленные с полимерным покрытием (Nitras 1606W) /Перчатки Полюс с вкладышем</t>
  </si>
  <si>
    <t>Размер 10</t>
  </si>
  <si>
    <t xml:space="preserve">Костюм для защиты от растворов кислот и щелочей на утепленной прокладке 48-50/170-176 </t>
  </si>
  <si>
    <t>Костюм для защиты от растворов кислот и щелочей на утепленной прокладке 48-50/170-176</t>
  </si>
  <si>
    <t>СИЗ зимние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</si>
</sst>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0" x14ac:knownFonts="1">
    <font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b/>
      <sz val="12"/>
      <color rgb="FF002060"/>
      <name val="Calibri"/>
      <family val="2"/>
      <charset val="204"/>
      <scheme val="minor"/>
    </font>
    <font>
      <sz val="12"/>
      <color rgb="FF002060"/>
      <name val="Calibri"/>
      <family val="2"/>
      <charset val="204"/>
      <scheme val="minor"/>
    </font>
    <font>
      <b/>
      <i/>
      <sz val="10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0"/>
      <name val="Calibri"/>
      <family val="2"/>
      <scheme val="minor"/>
    </font>
    <font>
      <sz val="1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color rgb="FF002060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rgb="FF00206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2"/>
      <color rgb="FFFF0000"/>
      <name val="Times New Roman"/>
      <family val="1"/>
      <charset val="204"/>
    </font>
    <font>
      <sz val="12"/>
      <name val="Times New Roman"/>
      <family val="1"/>
      <charset val="204"/>
    </font>
    <font>
      <b/>
      <u/>
      <sz val="12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99"/>
        <bgColor indexed="64"/>
      </patternFill>
    </fill>
  </fills>
  <borders count="81">
    <border>
      <left/>
      <right/>
      <top/>
      <bottom/>
      <diagonal/>
    </border>
    <border>
      <left/>
      <right/>
      <top style="medium">
        <color rgb="FF002060"/>
      </top>
      <bottom/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/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/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medium">
        <color rgb="FF002060"/>
      </right>
      <top style="thin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medium">
        <color rgb="FF002060"/>
      </bottom>
      <diagonal/>
    </border>
    <border>
      <left/>
      <right/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/>
      <bottom style="thin">
        <color rgb="FF002060"/>
      </bottom>
      <diagonal/>
    </border>
    <border>
      <left/>
      <right style="thin">
        <color rgb="FF002060"/>
      </right>
      <top style="thin">
        <color rgb="FF002060"/>
      </top>
      <bottom style="thin">
        <color rgb="FF002060"/>
      </bottom>
      <diagonal/>
    </border>
    <border>
      <left/>
      <right style="thin">
        <color rgb="FF002060"/>
      </right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/>
      <right/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thin">
        <color rgb="FF002060"/>
      </top>
      <bottom style="medium">
        <color rgb="FF002060"/>
      </bottom>
      <diagonal/>
    </border>
    <border>
      <left/>
      <right/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thin">
        <color rgb="FF002060"/>
      </top>
      <bottom style="medium">
        <color rgb="FF002060"/>
      </bottom>
      <diagonal/>
    </border>
    <border>
      <left/>
      <right/>
      <top style="thin">
        <color rgb="FF002060"/>
      </top>
      <bottom style="thin">
        <color rgb="FF002060"/>
      </bottom>
      <diagonal/>
    </border>
    <border>
      <left/>
      <right style="medium">
        <color rgb="FF002060"/>
      </right>
      <top/>
      <bottom style="thin">
        <color rgb="FF002060"/>
      </bottom>
      <diagonal/>
    </border>
    <border>
      <left style="thin">
        <color indexed="64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/>
      <right/>
      <top style="thin">
        <color rgb="FF00206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2060"/>
      </left>
      <right/>
      <top style="thin">
        <color rgb="FF002060"/>
      </top>
      <bottom/>
      <diagonal/>
    </border>
    <border>
      <left/>
      <right style="medium">
        <color rgb="FF002060"/>
      </right>
      <top style="thin">
        <color rgb="FF002060"/>
      </top>
      <bottom/>
      <diagonal/>
    </border>
    <border>
      <left style="medium">
        <color rgb="FF002060"/>
      </left>
      <right/>
      <top/>
      <bottom style="thin">
        <color rgb="FF002060"/>
      </bottom>
      <diagonal/>
    </border>
    <border>
      <left/>
      <right/>
      <top/>
      <bottom style="thin">
        <color rgb="FF002060"/>
      </bottom>
      <diagonal/>
    </border>
    <border>
      <left style="thin">
        <color rgb="FF002060"/>
      </left>
      <right style="thin">
        <color rgb="FF002060"/>
      </right>
      <top style="thin">
        <color rgb="FF00206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/>
      <diagonal/>
    </border>
    <border>
      <left/>
      <right style="thin">
        <color rgb="FF002060"/>
      </right>
      <top/>
      <bottom/>
      <diagonal/>
    </border>
    <border>
      <left style="thin">
        <color rgb="FF002060"/>
      </left>
      <right style="thin">
        <color rgb="FF002060"/>
      </right>
      <top/>
      <bottom/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/>
      <diagonal/>
    </border>
    <border>
      <left style="medium">
        <color rgb="FF002060"/>
      </left>
      <right/>
      <top/>
      <bottom style="medium">
        <color rgb="FF002060"/>
      </bottom>
      <diagonal/>
    </border>
    <border>
      <left/>
      <right/>
      <top/>
      <bottom style="medium">
        <color rgb="FF002060"/>
      </bottom>
      <diagonal/>
    </border>
    <border>
      <left/>
      <right style="thin">
        <color rgb="FF002060"/>
      </right>
      <top/>
      <bottom style="medium">
        <color rgb="FF002060"/>
      </bottom>
      <diagonal/>
    </border>
    <border>
      <left/>
      <right style="medium">
        <color rgb="FF002060"/>
      </right>
      <top/>
      <bottom style="medium">
        <color rgb="FF002060"/>
      </bottom>
      <diagonal/>
    </border>
    <border>
      <left style="medium">
        <color indexed="64"/>
      </left>
      <right style="thin">
        <color rgb="FF002060"/>
      </right>
      <top style="medium">
        <color indexed="64"/>
      </top>
      <bottom style="thin">
        <color rgb="FF002060"/>
      </bottom>
      <diagonal/>
    </border>
    <border>
      <left style="thin">
        <color rgb="FF002060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rgb="FF002060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rgb="FF002060"/>
      </right>
      <top/>
      <bottom style="thin">
        <color rgb="FF002060"/>
      </bottom>
      <diagonal/>
    </border>
    <border>
      <left style="thin">
        <color rgb="FF002060"/>
      </left>
      <right style="medium">
        <color indexed="64"/>
      </right>
      <top/>
      <bottom style="thin">
        <color rgb="FF002060"/>
      </bottom>
      <diagonal/>
    </border>
    <border>
      <left style="thin">
        <color rgb="FF002060"/>
      </left>
      <right style="medium">
        <color indexed="64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medium">
        <color indexed="64"/>
      </right>
      <top style="thin">
        <color rgb="FF002060"/>
      </top>
      <bottom/>
      <diagonal/>
    </border>
    <border>
      <left style="medium">
        <color indexed="64"/>
      </left>
      <right/>
      <top/>
      <bottom style="thin">
        <color rgb="FF002060"/>
      </bottom>
      <diagonal/>
    </border>
    <border>
      <left/>
      <right style="medium">
        <color indexed="64"/>
      </right>
      <top/>
      <bottom style="thin">
        <color rgb="FF002060"/>
      </bottom>
      <diagonal/>
    </border>
    <border>
      <left style="medium">
        <color indexed="64"/>
      </left>
      <right style="thin">
        <color rgb="FF002060"/>
      </right>
      <top style="thin">
        <color rgb="FF002060"/>
      </top>
      <bottom style="medium">
        <color indexed="64"/>
      </bottom>
      <diagonal/>
    </border>
    <border>
      <left/>
      <right style="thin">
        <color rgb="FF002060"/>
      </right>
      <top style="thin">
        <color rgb="FF002060"/>
      </top>
      <bottom style="medium">
        <color indexed="64"/>
      </bottom>
      <diagonal/>
    </border>
    <border>
      <left style="thin">
        <color rgb="FF002060"/>
      </left>
      <right style="thin">
        <color rgb="FF002060"/>
      </right>
      <top style="thin">
        <color rgb="FF002060"/>
      </top>
      <bottom style="medium">
        <color indexed="64"/>
      </bottom>
      <diagonal/>
    </border>
    <border>
      <left style="thin">
        <color rgb="FF002060"/>
      </left>
      <right style="medium">
        <color indexed="64"/>
      </right>
      <top style="thin">
        <color rgb="FF002060"/>
      </top>
      <bottom style="medium">
        <color indexed="64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2060"/>
      </left>
      <right/>
      <top style="thin">
        <color rgb="FF002060"/>
      </top>
      <bottom style="thin">
        <color rgb="FF002060"/>
      </bottom>
      <diagonal/>
    </border>
    <border>
      <left style="medium">
        <color indexed="64"/>
      </left>
      <right/>
      <top style="thin">
        <color rgb="FF002060"/>
      </top>
      <bottom style="thin">
        <color rgb="FF002060"/>
      </bottom>
      <diagonal/>
    </border>
    <border>
      <left/>
      <right style="medium">
        <color indexed="64"/>
      </right>
      <top style="thin">
        <color rgb="FF002060"/>
      </top>
      <bottom style="thin">
        <color rgb="FF002060"/>
      </bottom>
      <diagonal/>
    </border>
    <border>
      <left/>
      <right style="medium">
        <color indexed="64"/>
      </right>
      <top style="thin">
        <color rgb="FF002060"/>
      </top>
      <bottom/>
      <diagonal/>
    </border>
    <border>
      <left style="medium">
        <color rgb="FF002060"/>
      </left>
      <right/>
      <top/>
      <bottom/>
      <diagonal/>
    </border>
    <border>
      <left/>
      <right style="medium">
        <color rgb="FF002060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2060"/>
      </right>
      <top style="thin">
        <color rgb="FF00206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2060"/>
      </left>
      <right style="medium">
        <color rgb="FF002060"/>
      </right>
      <top/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/>
      <bottom style="thin">
        <color rgb="FF002060"/>
      </bottom>
      <diagonal/>
    </border>
  </borders>
  <cellStyleXfs count="1">
    <xf numFmtId="0" fontId="0" fillId="0" borderId="0"/>
  </cellStyleXfs>
  <cellXfs count="219">
    <xf numFmtId="0" fontId="0" fillId="0" borderId="0" xfId="0"/>
    <xf numFmtId="0" fontId="1" fillId="0" borderId="0" xfId="0" applyFont="1" applyBorder="1" applyAlignment="1">
      <alignment horizontal="center" vertical="top" wrapText="1"/>
    </xf>
    <xf numFmtId="0" fontId="2" fillId="0" borderId="0" xfId="0" applyFont="1" applyBorder="1" applyAlignment="1">
      <alignment horizontal="center" vertical="top"/>
    </xf>
    <xf numFmtId="0" fontId="1" fillId="0" borderId="0" xfId="0" applyFont="1" applyBorder="1" applyAlignment="1">
      <alignment vertical="top" wrapText="1"/>
    </xf>
    <xf numFmtId="0" fontId="0" fillId="0" borderId="0" xfId="0" applyAlignment="1"/>
    <xf numFmtId="0" fontId="7" fillId="0" borderId="0" xfId="0" applyFont="1" applyBorder="1" applyAlignment="1">
      <alignment horizontal="center" vertical="top" wrapText="1"/>
    </xf>
    <xf numFmtId="1" fontId="1" fillId="0" borderId="0" xfId="0" applyNumberFormat="1" applyFont="1" applyBorder="1" applyAlignment="1">
      <alignment horizontal="center" vertical="top" wrapText="1"/>
    </xf>
    <xf numFmtId="1" fontId="4" fillId="4" borderId="4" xfId="0" applyNumberFormat="1" applyFont="1" applyFill="1" applyBorder="1" applyAlignment="1">
      <alignment horizontal="center" vertical="center" wrapText="1"/>
    </xf>
    <xf numFmtId="0" fontId="9" fillId="2" borderId="0" xfId="0" applyFont="1" applyFill="1" applyAlignment="1">
      <alignment horizontal="center"/>
    </xf>
    <xf numFmtId="0" fontId="9" fillId="2" borderId="0" xfId="0" applyFont="1" applyFill="1"/>
    <xf numFmtId="4" fontId="10" fillId="2" borderId="27" xfId="0" applyNumberFormat="1" applyFont="1" applyFill="1" applyBorder="1" applyAlignment="1" applyProtection="1">
      <alignment horizontal="right" vertical="top" wrapText="1"/>
    </xf>
    <xf numFmtId="4" fontId="10" fillId="2" borderId="27" xfId="0" applyNumberFormat="1" applyFont="1" applyFill="1" applyBorder="1" applyAlignment="1" applyProtection="1">
      <alignment vertical="top" wrapText="1"/>
    </xf>
    <xf numFmtId="4" fontId="9" fillId="2" borderId="27" xfId="0" applyNumberFormat="1" applyFont="1" applyFill="1" applyBorder="1" applyAlignment="1">
      <alignment horizontal="center" vertical="top" wrapText="1"/>
    </xf>
    <xf numFmtId="0" fontId="9" fillId="2" borderId="0" xfId="0" applyFont="1" applyFill="1" applyBorder="1" applyAlignment="1">
      <alignment horizontal="center" vertical="top" wrapText="1"/>
    </xf>
    <xf numFmtId="4" fontId="10" fillId="2" borderId="0" xfId="0" applyNumberFormat="1" applyFont="1" applyFill="1" applyBorder="1" applyAlignment="1" applyProtection="1">
      <alignment horizontal="right" vertical="top" wrapText="1"/>
    </xf>
    <xf numFmtId="4" fontId="9" fillId="2" borderId="0" xfId="0" applyNumberFormat="1" applyFont="1" applyFill="1" applyBorder="1" applyAlignment="1">
      <alignment horizontal="center" vertical="top" wrapText="1"/>
    </xf>
    <xf numFmtId="4" fontId="10" fillId="2" borderId="27" xfId="0" applyNumberFormat="1" applyFont="1" applyFill="1" applyBorder="1" applyAlignment="1" applyProtection="1">
      <alignment horizontal="center" vertical="top" wrapText="1"/>
    </xf>
    <xf numFmtId="0" fontId="5" fillId="5" borderId="0" xfId="0" applyFont="1" applyFill="1" applyBorder="1" applyAlignment="1">
      <alignment horizontal="justify" vertical="top" wrapText="1"/>
    </xf>
    <xf numFmtId="0" fontId="0" fillId="0" borderId="0" xfId="0"/>
    <xf numFmtId="0" fontId="1" fillId="0" borderId="0" xfId="0" applyFont="1" applyBorder="1" applyAlignment="1">
      <alignment horizontal="center" vertical="top" wrapText="1"/>
    </xf>
    <xf numFmtId="0" fontId="13" fillId="0" borderId="0" xfId="0" applyFont="1" applyAlignment="1">
      <alignment horizontal="left"/>
    </xf>
    <xf numFmtId="0" fontId="0" fillId="0" borderId="0" xfId="0"/>
    <xf numFmtId="0" fontId="1" fillId="0" borderId="0" xfId="0" applyFont="1" applyBorder="1" applyAlignment="1">
      <alignment horizontal="center" vertical="top" wrapText="1"/>
    </xf>
    <xf numFmtId="0" fontId="13" fillId="0" borderId="0" xfId="0" applyFont="1" applyAlignment="1">
      <alignment horizontal="left"/>
    </xf>
    <xf numFmtId="0" fontId="13" fillId="0" borderId="0" xfId="0" applyFont="1" applyBorder="1" applyAlignment="1">
      <alignment horizontal="left" vertical="top" wrapText="1"/>
    </xf>
    <xf numFmtId="0" fontId="1" fillId="0" borderId="0" xfId="0" applyFont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5" fillId="5" borderId="0" xfId="0" applyFont="1" applyFill="1" applyBorder="1" applyAlignment="1">
      <alignment horizontal="center" vertical="top" wrapText="1"/>
    </xf>
    <xf numFmtId="4" fontId="6" fillId="2" borderId="27" xfId="0" applyNumberFormat="1" applyFont="1" applyFill="1" applyBorder="1" applyAlignment="1" applyProtection="1">
      <alignment horizontal="center" vertical="top" wrapText="1"/>
    </xf>
    <xf numFmtId="1" fontId="10" fillId="2" borderId="27" xfId="0" applyNumberFormat="1" applyFont="1" applyFill="1" applyBorder="1" applyAlignment="1" applyProtection="1">
      <alignment horizontal="center" vertical="top" wrapText="1"/>
    </xf>
    <xf numFmtId="0" fontId="8" fillId="0" borderId="0" xfId="0" applyFont="1" applyAlignment="1">
      <alignment horizontal="center"/>
    </xf>
    <xf numFmtId="1" fontId="0" fillId="0" borderId="0" xfId="0" applyNumberFormat="1" applyAlignment="1">
      <alignment horizontal="center"/>
    </xf>
    <xf numFmtId="4" fontId="10" fillId="2" borderId="0" xfId="0" applyNumberFormat="1" applyFont="1" applyFill="1" applyBorder="1" applyAlignment="1" applyProtection="1">
      <alignment horizontal="center" vertical="top" wrapText="1"/>
    </xf>
    <xf numFmtId="1" fontId="10" fillId="2" borderId="0" xfId="0" applyNumberFormat="1" applyFont="1" applyFill="1" applyBorder="1" applyAlignment="1" applyProtection="1">
      <alignment horizontal="center" vertical="top" wrapText="1"/>
    </xf>
    <xf numFmtId="0" fontId="13" fillId="0" borderId="0" xfId="0" applyFont="1"/>
    <xf numFmtId="0" fontId="13" fillId="0" borderId="0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center" vertical="top" wrapText="1"/>
    </xf>
    <xf numFmtId="0" fontId="15" fillId="4" borderId="37" xfId="0" applyFont="1" applyFill="1" applyBorder="1" applyAlignment="1">
      <alignment horizontal="center" vertical="center" wrapText="1"/>
    </xf>
    <xf numFmtId="0" fontId="15" fillId="4" borderId="38" xfId="0" applyFont="1" applyFill="1" applyBorder="1" applyAlignment="1">
      <alignment vertical="center" wrapText="1"/>
    </xf>
    <xf numFmtId="0" fontId="15" fillId="4" borderId="38" xfId="0" applyFont="1" applyFill="1" applyBorder="1" applyAlignment="1">
      <alignment horizontal="center" vertical="center" wrapText="1"/>
    </xf>
    <xf numFmtId="0" fontId="16" fillId="4" borderId="39" xfId="0" applyFont="1" applyFill="1" applyBorder="1" applyAlignment="1">
      <alignment horizontal="center" vertical="center" wrapText="1"/>
    </xf>
    <xf numFmtId="1" fontId="15" fillId="4" borderId="39" xfId="0" applyNumberFormat="1" applyFont="1" applyFill="1" applyBorder="1" applyAlignment="1">
      <alignment horizontal="center" vertical="center" wrapText="1"/>
    </xf>
    <xf numFmtId="0" fontId="15" fillId="4" borderId="40" xfId="0" applyFont="1" applyFill="1" applyBorder="1" applyAlignment="1">
      <alignment horizontal="center" vertical="center" wrapText="1"/>
    </xf>
    <xf numFmtId="0" fontId="15" fillId="4" borderId="18" xfId="0" applyFont="1" applyFill="1" applyBorder="1" applyAlignment="1">
      <alignment horizontal="center" vertical="center" wrapText="1"/>
    </xf>
    <xf numFmtId="0" fontId="15" fillId="4" borderId="13" xfId="0" applyFont="1" applyFill="1" applyBorder="1" applyAlignment="1">
      <alignment horizontal="center" vertical="center" wrapText="1"/>
    </xf>
    <xf numFmtId="0" fontId="15" fillId="4" borderId="6" xfId="0" applyFont="1" applyFill="1" applyBorder="1" applyAlignment="1">
      <alignment horizontal="center" vertical="center" wrapText="1"/>
    </xf>
    <xf numFmtId="1" fontId="15" fillId="4" borderId="6" xfId="0" applyNumberFormat="1" applyFont="1" applyFill="1" applyBorder="1" applyAlignment="1">
      <alignment horizontal="center" vertical="center" wrapText="1"/>
    </xf>
    <xf numFmtId="0" fontId="15" fillId="4" borderId="17" xfId="0" applyFont="1" applyFill="1" applyBorder="1" applyAlignment="1">
      <alignment horizontal="center" vertical="center" wrapText="1"/>
    </xf>
    <xf numFmtId="0" fontId="18" fillId="0" borderId="0" xfId="0" applyFont="1" applyFill="1" applyAlignment="1">
      <alignment vertical="top"/>
    </xf>
    <xf numFmtId="0" fontId="16" fillId="0" borderId="45" xfId="0" applyFont="1" applyFill="1" applyBorder="1" applyAlignment="1">
      <alignment horizontal="center" vertical="top" wrapText="1"/>
    </xf>
    <xf numFmtId="0" fontId="18" fillId="0" borderId="0" xfId="0" applyFont="1" applyFill="1" applyBorder="1" applyAlignment="1">
      <alignment horizontal="center" vertical="top" wrapText="1"/>
    </xf>
    <xf numFmtId="0" fontId="18" fillId="0" borderId="0" xfId="0" applyFont="1" applyFill="1" applyAlignment="1">
      <alignment horizontal="center" vertical="top"/>
    </xf>
    <xf numFmtId="0" fontId="18" fillId="0" borderId="49" xfId="0" applyFont="1" applyFill="1" applyBorder="1" applyAlignment="1">
      <alignment horizontal="center" vertical="top"/>
    </xf>
    <xf numFmtId="0" fontId="13" fillId="0" borderId="65" xfId="0" applyFont="1" applyBorder="1" applyAlignment="1">
      <alignment horizontal="left" vertical="top" wrapText="1"/>
    </xf>
    <xf numFmtId="0" fontId="13" fillId="0" borderId="65" xfId="0" applyFont="1" applyBorder="1" applyAlignment="1">
      <alignment horizontal="center" vertical="top"/>
    </xf>
    <xf numFmtId="4" fontId="18" fillId="0" borderId="8" xfId="0" applyNumberFormat="1" applyFont="1" applyFill="1" applyBorder="1" applyAlignment="1" applyProtection="1">
      <alignment horizontal="center" vertical="top" wrapText="1"/>
      <protection locked="0"/>
    </xf>
    <xf numFmtId="1" fontId="18" fillId="0" borderId="28" xfId="0" applyNumberFormat="1" applyFont="1" applyFill="1" applyBorder="1" applyAlignment="1">
      <alignment horizontal="center" vertical="top"/>
    </xf>
    <xf numFmtId="4" fontId="18" fillId="0" borderId="50" xfId="0" applyNumberFormat="1" applyFont="1" applyFill="1" applyBorder="1" applyAlignment="1">
      <alignment horizontal="center" vertical="top" wrapText="1"/>
    </xf>
    <xf numFmtId="0" fontId="18" fillId="0" borderId="7" xfId="0" applyFont="1" applyFill="1" applyBorder="1" applyAlignment="1">
      <alignment horizontal="center" vertical="top"/>
    </xf>
    <xf numFmtId="49" fontId="18" fillId="0" borderId="14" xfId="0" applyNumberFormat="1" applyFont="1" applyFill="1" applyBorder="1" applyAlignment="1">
      <alignment horizontal="left" vertical="top" wrapText="1"/>
    </xf>
    <xf numFmtId="49" fontId="18" fillId="0" borderId="67" xfId="0" applyNumberFormat="1" applyFont="1" applyFill="1" applyBorder="1" applyAlignment="1" applyProtection="1">
      <alignment horizontal="left" vertical="top" wrapText="1"/>
      <protection locked="0"/>
    </xf>
    <xf numFmtId="49" fontId="18" fillId="0" borderId="28" xfId="0" applyNumberFormat="1" applyFont="1" applyFill="1" applyBorder="1" applyAlignment="1" applyProtection="1">
      <alignment horizontal="left" vertical="top" wrapText="1"/>
      <protection locked="0"/>
    </xf>
    <xf numFmtId="4" fontId="18" fillId="0" borderId="8" xfId="0" applyNumberFormat="1" applyFont="1" applyFill="1" applyBorder="1" applyAlignment="1">
      <alignment horizontal="center" vertical="top" wrapText="1"/>
    </xf>
    <xf numFmtId="1" fontId="18" fillId="0" borderId="8" xfId="0" applyNumberFormat="1" applyFont="1" applyFill="1" applyBorder="1" applyAlignment="1">
      <alignment horizontal="center" vertical="top" wrapText="1"/>
    </xf>
    <xf numFmtId="4" fontId="18" fillId="0" borderId="9" xfId="0" applyNumberFormat="1" applyFont="1" applyFill="1" applyBorder="1" applyAlignment="1">
      <alignment horizontal="center" vertical="top" wrapText="1"/>
    </xf>
    <xf numFmtId="0" fontId="16" fillId="0" borderId="0" xfId="0" applyFont="1" applyFill="1" applyAlignment="1">
      <alignment horizontal="center" vertical="top"/>
    </xf>
    <xf numFmtId="0" fontId="16" fillId="0" borderId="52" xfId="0" applyFont="1" applyFill="1" applyBorder="1" applyAlignment="1">
      <alignment horizontal="center" vertical="top"/>
    </xf>
    <xf numFmtId="0" fontId="16" fillId="0" borderId="28" xfId="0" applyFont="1" applyFill="1" applyBorder="1" applyAlignment="1">
      <alignment vertical="top" wrapText="1"/>
    </xf>
    <xf numFmtId="0" fontId="16" fillId="0" borderId="28" xfId="0" applyFont="1" applyFill="1" applyBorder="1" applyAlignment="1">
      <alignment horizontal="left" vertical="top" wrapText="1"/>
    </xf>
    <xf numFmtId="0" fontId="16" fillId="0" borderId="28" xfId="0" applyFont="1" applyFill="1" applyBorder="1" applyAlignment="1">
      <alignment horizontal="center" vertical="top" wrapText="1"/>
    </xf>
    <xf numFmtId="4" fontId="16" fillId="0" borderId="28" xfId="0" applyNumberFormat="1" applyFont="1" applyFill="1" applyBorder="1" applyAlignment="1" applyProtection="1">
      <alignment horizontal="center" vertical="top" wrapText="1"/>
      <protection locked="0"/>
    </xf>
    <xf numFmtId="1" fontId="16" fillId="0" borderId="28" xfId="0" applyNumberFormat="1" applyFont="1" applyFill="1" applyBorder="1" applyAlignment="1">
      <alignment horizontal="center" vertical="top"/>
    </xf>
    <xf numFmtId="4" fontId="16" fillId="0" borderId="50" xfId="0" applyNumberFormat="1" applyFont="1" applyFill="1" applyBorder="1" applyAlignment="1">
      <alignment horizontal="center" vertical="top" wrapText="1"/>
    </xf>
    <xf numFmtId="0" fontId="16" fillId="0" borderId="0" xfId="0" applyFont="1" applyFill="1" applyBorder="1" applyAlignment="1">
      <alignment horizontal="center" vertical="top" wrapText="1"/>
    </xf>
    <xf numFmtId="0" fontId="16" fillId="0" borderId="7" xfId="0" applyFont="1" applyFill="1" applyBorder="1" applyAlignment="1">
      <alignment horizontal="center" vertical="top"/>
    </xf>
    <xf numFmtId="49" fontId="16" fillId="0" borderId="24" xfId="0" applyNumberFormat="1" applyFont="1" applyFill="1" applyBorder="1" applyAlignment="1">
      <alignment horizontal="left" vertical="top" wrapText="1"/>
    </xf>
    <xf numFmtId="49" fontId="16" fillId="0" borderId="24" xfId="0" applyNumberFormat="1" applyFont="1" applyFill="1" applyBorder="1" applyAlignment="1" applyProtection="1">
      <alignment horizontal="left" vertical="top" wrapText="1"/>
      <protection locked="0"/>
    </xf>
    <xf numFmtId="49" fontId="16" fillId="0" borderId="28" xfId="0" applyNumberFormat="1" applyFont="1" applyFill="1" applyBorder="1" applyAlignment="1" applyProtection="1">
      <alignment horizontal="left" vertical="top" wrapText="1"/>
      <protection locked="0"/>
    </xf>
    <xf numFmtId="4" fontId="16" fillId="0" borderId="8" xfId="0" applyNumberFormat="1" applyFont="1" applyFill="1" applyBorder="1" applyAlignment="1">
      <alignment horizontal="center" vertical="top" wrapText="1"/>
    </xf>
    <xf numFmtId="4" fontId="16" fillId="0" borderId="8" xfId="0" applyNumberFormat="1" applyFont="1" applyFill="1" applyBorder="1" applyAlignment="1" applyProtection="1">
      <alignment horizontal="center" vertical="top" wrapText="1"/>
      <protection locked="0"/>
    </xf>
    <xf numFmtId="1" fontId="16" fillId="0" borderId="8" xfId="0" applyNumberFormat="1" applyFont="1" applyFill="1" applyBorder="1" applyAlignment="1">
      <alignment horizontal="center" vertical="top" wrapText="1"/>
    </xf>
    <xf numFmtId="4" fontId="16" fillId="0" borderId="9" xfId="0" applyNumberFormat="1" applyFont="1" applyFill="1" applyBorder="1" applyAlignment="1">
      <alignment horizontal="center" vertical="top" wrapText="1"/>
    </xf>
    <xf numFmtId="0" fontId="16" fillId="0" borderId="0" xfId="0" applyFont="1" applyFill="1" applyAlignment="1">
      <alignment vertical="top"/>
    </xf>
    <xf numFmtId="0" fontId="18" fillId="0" borderId="55" xfId="0" applyFont="1" applyFill="1" applyBorder="1" applyAlignment="1">
      <alignment horizontal="center" vertical="top"/>
    </xf>
    <xf numFmtId="4" fontId="18" fillId="0" borderId="28" xfId="0" applyNumberFormat="1" applyFont="1" applyFill="1" applyBorder="1" applyAlignment="1">
      <alignment horizontal="center" vertical="top"/>
    </xf>
    <xf numFmtId="4" fontId="18" fillId="0" borderId="57" xfId="0" applyNumberFormat="1" applyFont="1" applyFill="1" applyBorder="1" applyAlignment="1" applyProtection="1">
      <alignment horizontal="center" vertical="top" wrapText="1"/>
    </xf>
    <xf numFmtId="49" fontId="18" fillId="0" borderId="8" xfId="0" applyNumberFormat="1" applyFont="1" applyFill="1" applyBorder="1" applyAlignment="1" applyProtection="1">
      <alignment horizontal="left" vertical="top" wrapText="1"/>
      <protection locked="0"/>
    </xf>
    <xf numFmtId="3" fontId="18" fillId="0" borderId="8" xfId="0" applyNumberFormat="1" applyFont="1" applyFill="1" applyBorder="1" applyAlignment="1">
      <alignment horizontal="center" vertical="top" wrapText="1"/>
    </xf>
    <xf numFmtId="0" fontId="16" fillId="0" borderId="34" xfId="0" applyFont="1" applyFill="1" applyBorder="1" applyAlignment="1">
      <alignment vertical="top" wrapText="1"/>
    </xf>
    <xf numFmtId="0" fontId="16" fillId="0" borderId="34" xfId="0" applyFont="1" applyFill="1" applyBorder="1" applyAlignment="1">
      <alignment horizontal="left" vertical="top" wrapText="1"/>
    </xf>
    <xf numFmtId="0" fontId="16" fillId="0" borderId="34" xfId="0" applyFont="1" applyFill="1" applyBorder="1" applyAlignment="1">
      <alignment horizontal="center" vertical="top" wrapText="1"/>
    </xf>
    <xf numFmtId="4" fontId="16" fillId="0" borderId="34" xfId="0" applyNumberFormat="1" applyFont="1" applyFill="1" applyBorder="1" applyAlignment="1">
      <alignment horizontal="center" vertical="top"/>
    </xf>
    <xf numFmtId="1" fontId="16" fillId="0" borderId="34" xfId="0" applyNumberFormat="1" applyFont="1" applyFill="1" applyBorder="1" applyAlignment="1">
      <alignment horizontal="center" vertical="top"/>
    </xf>
    <xf numFmtId="4" fontId="16" fillId="0" borderId="51" xfId="0" applyNumberFormat="1" applyFont="1" applyFill="1" applyBorder="1" applyAlignment="1" applyProtection="1">
      <alignment horizontal="center" vertical="top" wrapText="1"/>
    </xf>
    <xf numFmtId="49" fontId="16" fillId="0" borderId="14" xfId="0" applyNumberFormat="1" applyFont="1" applyFill="1" applyBorder="1" applyAlignment="1" applyProtection="1">
      <alignment horizontal="left" vertical="top" wrapText="1"/>
      <protection locked="0"/>
    </xf>
    <xf numFmtId="3" fontId="16" fillId="0" borderId="8" xfId="0" applyNumberFormat="1" applyFont="1" applyFill="1" applyBorder="1" applyAlignment="1">
      <alignment horizontal="center" vertical="top" wrapText="1"/>
    </xf>
    <xf numFmtId="2" fontId="13" fillId="0" borderId="66" xfId="0" applyNumberFormat="1" applyFont="1" applyBorder="1" applyAlignment="1">
      <alignment horizontal="center" vertical="top"/>
    </xf>
    <xf numFmtId="1" fontId="13" fillId="0" borderId="66" xfId="0" applyNumberFormat="1" applyFont="1" applyBorder="1" applyAlignment="1">
      <alignment horizontal="center" vertical="top"/>
    </xf>
    <xf numFmtId="4" fontId="18" fillId="0" borderId="56" xfId="0" applyNumberFormat="1" applyFont="1" applyFill="1" applyBorder="1" applyAlignment="1" applyProtection="1">
      <alignment horizontal="center" vertical="top" wrapText="1"/>
    </xf>
    <xf numFmtId="4" fontId="13" fillId="0" borderId="66" xfId="0" applyNumberFormat="1" applyFont="1" applyBorder="1" applyAlignment="1">
      <alignment horizontal="center" vertical="top"/>
    </xf>
    <xf numFmtId="0" fontId="16" fillId="0" borderId="68" xfId="0" applyFont="1" applyFill="1" applyBorder="1" applyAlignment="1">
      <alignment horizontal="center" vertical="top"/>
    </xf>
    <xf numFmtId="4" fontId="16" fillId="0" borderId="69" xfId="0" applyNumberFormat="1" applyFont="1" applyFill="1" applyBorder="1" applyAlignment="1" applyProtection="1">
      <alignment horizontal="center" vertical="top" wrapText="1"/>
    </xf>
    <xf numFmtId="4" fontId="18" fillId="0" borderId="6" xfId="0" applyNumberFormat="1" applyFont="1" applyFill="1" applyBorder="1" applyAlignment="1" applyProtection="1">
      <alignment horizontal="center" vertical="top" wrapText="1"/>
      <protection locked="0"/>
    </xf>
    <xf numFmtId="1" fontId="16" fillId="0" borderId="33" xfId="0" applyNumberFormat="1" applyFont="1" applyFill="1" applyBorder="1" applyAlignment="1" applyProtection="1">
      <alignment horizontal="center" vertical="top" wrapText="1"/>
      <protection locked="0"/>
    </xf>
    <xf numFmtId="4" fontId="16" fillId="0" borderId="58" xfId="0" applyNumberFormat="1" applyFont="1" applyFill="1" applyBorder="1" applyAlignment="1" applyProtection="1">
      <alignment horizontal="center" vertical="top" wrapText="1"/>
    </xf>
    <xf numFmtId="1" fontId="16" fillId="0" borderId="28" xfId="0" applyNumberFormat="1" applyFont="1" applyFill="1" applyBorder="1" applyAlignment="1" applyProtection="1">
      <alignment horizontal="center" vertical="top" wrapText="1"/>
      <protection locked="0"/>
    </xf>
    <xf numFmtId="4" fontId="16" fillId="0" borderId="70" xfId="0" applyNumberFormat="1" applyFont="1" applyFill="1" applyBorder="1" applyAlignment="1" applyProtection="1">
      <alignment horizontal="center" vertical="top" wrapText="1"/>
    </xf>
    <xf numFmtId="0" fontId="16" fillId="0" borderId="28" xfId="0" applyFont="1" applyFill="1" applyBorder="1" applyAlignment="1">
      <alignment horizontal="center" vertical="top"/>
    </xf>
    <xf numFmtId="4" fontId="16" fillId="0" borderId="28" xfId="0" applyNumberFormat="1" applyFont="1" applyFill="1" applyBorder="1" applyAlignment="1" applyProtection="1">
      <alignment horizontal="center" vertical="top" wrapText="1"/>
    </xf>
    <xf numFmtId="49" fontId="16" fillId="0" borderId="36" xfId="0" applyNumberFormat="1" applyFont="1" applyFill="1" applyBorder="1" applyAlignment="1">
      <alignment horizontal="left" vertical="top" wrapText="1"/>
    </xf>
    <xf numFmtId="3" fontId="16" fillId="0" borderId="28" xfId="0" applyNumberFormat="1" applyFont="1" applyFill="1" applyBorder="1" applyAlignment="1">
      <alignment horizontal="center" vertical="top" wrapText="1"/>
    </xf>
    <xf numFmtId="4" fontId="16" fillId="0" borderId="28" xfId="0" applyNumberFormat="1" applyFont="1" applyFill="1" applyBorder="1" applyAlignment="1">
      <alignment horizontal="center" vertical="top" wrapText="1"/>
    </xf>
    <xf numFmtId="1" fontId="16" fillId="0" borderId="28" xfId="0" applyNumberFormat="1" applyFont="1" applyFill="1" applyBorder="1" applyAlignment="1">
      <alignment horizontal="center" vertical="top" wrapText="1"/>
    </xf>
    <xf numFmtId="4" fontId="13" fillId="0" borderId="66" xfId="0" applyNumberFormat="1" applyFont="1" applyFill="1" applyBorder="1" applyAlignment="1">
      <alignment horizontal="center" vertical="top"/>
    </xf>
    <xf numFmtId="0" fontId="16" fillId="0" borderId="61" xfId="0" applyFont="1" applyFill="1" applyBorder="1" applyAlignment="1">
      <alignment horizontal="center" vertical="top"/>
    </xf>
    <xf numFmtId="49" fontId="16" fillId="0" borderId="62" xfId="0" applyNumberFormat="1" applyFont="1" applyFill="1" applyBorder="1" applyAlignment="1" applyProtection="1">
      <alignment vertical="top" wrapText="1"/>
      <protection locked="0"/>
    </xf>
    <xf numFmtId="49" fontId="16" fillId="0" borderId="62" xfId="0" applyNumberFormat="1" applyFont="1" applyFill="1" applyBorder="1" applyAlignment="1" applyProtection="1">
      <alignment horizontal="left" vertical="top" wrapText="1"/>
      <protection locked="0"/>
    </xf>
    <xf numFmtId="4" fontId="16" fillId="0" borderId="63" xfId="0" applyNumberFormat="1" applyFont="1" applyFill="1" applyBorder="1" applyAlignment="1" applyProtection="1">
      <alignment horizontal="center" vertical="top" wrapText="1"/>
      <protection locked="0"/>
    </xf>
    <xf numFmtId="1" fontId="16" fillId="0" borderId="63" xfId="0" applyNumberFormat="1" applyFont="1" applyFill="1" applyBorder="1" applyAlignment="1" applyProtection="1">
      <alignment horizontal="center" vertical="top" wrapText="1"/>
      <protection locked="0"/>
    </xf>
    <xf numFmtId="4" fontId="16" fillId="0" borderId="64" xfId="0" applyNumberFormat="1" applyFont="1" applyFill="1" applyBorder="1" applyAlignment="1" applyProtection="1">
      <alignment horizontal="center" vertical="top" wrapText="1"/>
    </xf>
    <xf numFmtId="49" fontId="16" fillId="0" borderId="14" xfId="0" applyNumberFormat="1" applyFont="1" applyFill="1" applyBorder="1" applyAlignment="1">
      <alignment horizontal="left" vertical="top" wrapText="1"/>
    </xf>
    <xf numFmtId="49" fontId="16" fillId="0" borderId="8" xfId="0" applyNumberFormat="1" applyFont="1" applyFill="1" applyBorder="1" applyAlignment="1" applyProtection="1">
      <alignment horizontal="left" vertical="top" wrapText="1"/>
      <protection locked="0"/>
    </xf>
    <xf numFmtId="4" fontId="16" fillId="0" borderId="44" xfId="0" applyNumberFormat="1" applyFont="1" applyFill="1" applyBorder="1" applyAlignment="1">
      <alignment horizontal="center" vertical="top" wrapText="1"/>
    </xf>
    <xf numFmtId="4" fontId="16" fillId="0" borderId="16" xfId="0" applyNumberFormat="1" applyFont="1" applyFill="1" applyBorder="1" applyAlignment="1">
      <alignment horizontal="center" vertical="top" wrapText="1"/>
    </xf>
    <xf numFmtId="4" fontId="16" fillId="0" borderId="26" xfId="0" applyNumberFormat="1" applyFont="1" applyFill="1" applyBorder="1" applyAlignment="1" applyProtection="1">
      <alignment horizontal="center" vertical="top" wrapText="1"/>
    </xf>
    <xf numFmtId="4" fontId="16" fillId="0" borderId="25" xfId="0" applyNumberFormat="1" applyFont="1" applyFill="1" applyBorder="1" applyAlignment="1">
      <alignment horizontal="center" vertical="top" wrapText="1"/>
    </xf>
    <xf numFmtId="1" fontId="16" fillId="0" borderId="26" xfId="0" applyNumberFormat="1" applyFont="1" applyFill="1" applyBorder="1" applyAlignment="1" applyProtection="1">
      <alignment horizontal="center" vertical="top" wrapText="1"/>
    </xf>
    <xf numFmtId="4" fontId="16" fillId="0" borderId="23" xfId="0" applyNumberFormat="1" applyFont="1" applyFill="1" applyBorder="1" applyAlignment="1">
      <alignment horizontal="center" vertical="top" wrapText="1"/>
    </xf>
    <xf numFmtId="4" fontId="16" fillId="0" borderId="14" xfId="0" applyNumberFormat="1" applyFont="1" applyFill="1" applyBorder="1" applyAlignment="1">
      <alignment horizontal="center" vertical="top" wrapText="1"/>
    </xf>
    <xf numFmtId="0" fontId="18" fillId="0" borderId="65" xfId="0" applyFont="1" applyBorder="1" applyAlignment="1">
      <alignment horizontal="left" vertical="top" wrapText="1"/>
    </xf>
    <xf numFmtId="0" fontId="13" fillId="0" borderId="76" xfId="0" applyFont="1" applyBorder="1" applyAlignment="1">
      <alignment horizontal="center" vertical="top"/>
    </xf>
    <xf numFmtId="49" fontId="16" fillId="0" borderId="13" xfId="0" applyNumberFormat="1" applyFont="1" applyFill="1" applyBorder="1" applyAlignment="1" applyProtection="1">
      <alignment horizontal="left" vertical="top" wrapText="1"/>
      <protection locked="0"/>
    </xf>
    <xf numFmtId="0" fontId="18" fillId="0" borderId="28" xfId="0" applyFont="1" applyFill="1" applyBorder="1" applyAlignment="1">
      <alignment horizontal="center" vertical="top"/>
    </xf>
    <xf numFmtId="4" fontId="18" fillId="0" borderId="28" xfId="0" applyNumberFormat="1" applyFont="1" applyFill="1" applyBorder="1" applyAlignment="1" applyProtection="1">
      <alignment horizontal="center" vertical="top" wrapText="1"/>
    </xf>
    <xf numFmtId="4" fontId="16" fillId="0" borderId="77" xfId="0" applyNumberFormat="1" applyFont="1" applyFill="1" applyBorder="1" applyAlignment="1" applyProtection="1">
      <alignment horizontal="center" vertical="top" wrapText="1"/>
      <protection locked="0"/>
    </xf>
    <xf numFmtId="49" fontId="18" fillId="0" borderId="13" xfId="0" applyNumberFormat="1" applyFont="1" applyFill="1" applyBorder="1" applyAlignment="1">
      <alignment horizontal="left" vertical="top" wrapText="1"/>
    </xf>
    <xf numFmtId="0" fontId="13" fillId="0" borderId="78" xfId="0" applyFont="1" applyBorder="1" applyAlignment="1">
      <alignment horizontal="left" vertical="top" wrapText="1"/>
    </xf>
    <xf numFmtId="49" fontId="18" fillId="0" borderId="6" xfId="0" applyNumberFormat="1" applyFont="1" applyFill="1" applyBorder="1" applyAlignment="1" applyProtection="1">
      <alignment horizontal="left" vertical="top" wrapText="1"/>
      <protection locked="0"/>
    </xf>
    <xf numFmtId="3" fontId="18" fillId="0" borderId="6" xfId="0" applyNumberFormat="1" applyFont="1" applyFill="1" applyBorder="1" applyAlignment="1">
      <alignment horizontal="center" vertical="top" wrapText="1"/>
    </xf>
    <xf numFmtId="4" fontId="18" fillId="0" borderId="6" xfId="0" applyNumberFormat="1" applyFont="1" applyFill="1" applyBorder="1" applyAlignment="1">
      <alignment horizontal="center" vertical="top" wrapText="1"/>
    </xf>
    <xf numFmtId="1" fontId="18" fillId="0" borderId="6" xfId="0" applyNumberFormat="1" applyFont="1" applyFill="1" applyBorder="1" applyAlignment="1">
      <alignment horizontal="center" vertical="top" wrapText="1"/>
    </xf>
    <xf numFmtId="4" fontId="18" fillId="0" borderId="79" xfId="0" applyNumberFormat="1" applyFont="1" applyFill="1" applyBorder="1" applyAlignment="1">
      <alignment horizontal="center" vertical="top" wrapText="1"/>
    </xf>
    <xf numFmtId="0" fontId="18" fillId="0" borderId="28" xfId="0" applyFont="1" applyFill="1" applyBorder="1" applyAlignment="1">
      <alignment horizontal="left" vertical="top" wrapText="1"/>
    </xf>
    <xf numFmtId="0" fontId="18" fillId="0" borderId="28" xfId="0" applyFont="1" applyFill="1" applyBorder="1" applyAlignment="1">
      <alignment horizontal="center" vertical="top" wrapText="1"/>
    </xf>
    <xf numFmtId="4" fontId="18" fillId="0" borderId="28" xfId="0" applyNumberFormat="1" applyFont="1" applyFill="1" applyBorder="1" applyAlignment="1">
      <alignment horizontal="center" vertical="top" wrapText="1"/>
    </xf>
    <xf numFmtId="1" fontId="18" fillId="0" borderId="28" xfId="0" applyNumberFormat="1" applyFont="1" applyFill="1" applyBorder="1" applyAlignment="1">
      <alignment horizontal="center" vertical="top" wrapText="1"/>
    </xf>
    <xf numFmtId="0" fontId="18" fillId="0" borderId="59" xfId="0" applyFont="1" applyFill="1" applyBorder="1" applyAlignment="1">
      <alignment horizontal="center" vertical="top" wrapText="1"/>
    </xf>
    <xf numFmtId="0" fontId="13" fillId="0" borderId="65" xfId="0" applyFont="1" applyFill="1" applyBorder="1" applyAlignment="1">
      <alignment horizontal="left" vertical="top" wrapText="1"/>
    </xf>
    <xf numFmtId="0" fontId="13" fillId="0" borderId="65" xfId="0" applyFont="1" applyFill="1" applyBorder="1" applyAlignment="1">
      <alignment horizontal="center" vertical="top"/>
    </xf>
    <xf numFmtId="0" fontId="16" fillId="0" borderId="0" xfId="0" applyFont="1" applyFill="1" applyBorder="1" applyAlignment="1">
      <alignment horizontal="center" vertical="top" wrapText="1"/>
    </xf>
    <xf numFmtId="0" fontId="18" fillId="0" borderId="0" xfId="0" applyFont="1" applyFill="1" applyBorder="1" applyAlignment="1">
      <alignment horizontal="center" vertical="top" wrapText="1"/>
    </xf>
    <xf numFmtId="0" fontId="13" fillId="0" borderId="28" xfId="0" applyFont="1" applyBorder="1" applyAlignment="1">
      <alignment horizontal="left" vertical="top" wrapText="1"/>
    </xf>
    <xf numFmtId="0" fontId="13" fillId="0" borderId="76" xfId="0" applyFont="1" applyFill="1" applyBorder="1" applyAlignment="1">
      <alignment horizontal="center" vertical="top"/>
    </xf>
    <xf numFmtId="0" fontId="16" fillId="0" borderId="0" xfId="0" applyFont="1" applyFill="1" applyBorder="1" applyAlignment="1">
      <alignment horizontal="center" vertical="top" wrapText="1"/>
    </xf>
    <xf numFmtId="0" fontId="18" fillId="0" borderId="0" xfId="0" applyFont="1" applyFill="1" applyBorder="1" applyAlignment="1">
      <alignment horizontal="center" vertical="top" wrapText="1"/>
    </xf>
    <xf numFmtId="0" fontId="16" fillId="0" borderId="0" xfId="0" applyFont="1" applyFill="1" applyBorder="1" applyAlignment="1">
      <alignment horizontal="center" vertical="top" wrapText="1"/>
    </xf>
    <xf numFmtId="0" fontId="18" fillId="0" borderId="0" xfId="0" applyFont="1" applyFill="1" applyBorder="1" applyAlignment="1">
      <alignment horizontal="center" vertical="top" wrapText="1"/>
    </xf>
    <xf numFmtId="4" fontId="18" fillId="0" borderId="28" xfId="0" applyNumberFormat="1" applyFont="1" applyFill="1" applyBorder="1" applyAlignment="1" applyProtection="1">
      <alignment horizontal="center" vertical="top" wrapText="1"/>
      <protection locked="0"/>
    </xf>
    <xf numFmtId="0" fontId="13" fillId="0" borderId="76" xfId="0" applyFont="1" applyBorder="1" applyAlignment="1">
      <alignment horizontal="left" vertical="top" wrapText="1"/>
    </xf>
    <xf numFmtId="0" fontId="18" fillId="0" borderId="80" xfId="0" applyFont="1" applyFill="1" applyBorder="1" applyAlignment="1">
      <alignment horizontal="center" vertical="top"/>
    </xf>
    <xf numFmtId="1" fontId="13" fillId="0" borderId="66" xfId="0" applyNumberFormat="1" applyFont="1" applyFill="1" applyBorder="1" applyAlignment="1">
      <alignment horizontal="center" vertical="top"/>
    </xf>
    <xf numFmtId="0" fontId="18" fillId="0" borderId="65" xfId="0" applyFont="1" applyBorder="1" applyAlignment="1">
      <alignment horizontal="center" vertical="top"/>
    </xf>
    <xf numFmtId="0" fontId="13" fillId="0" borderId="28" xfId="0" applyFont="1" applyBorder="1" applyAlignment="1">
      <alignment horizontal="center" vertical="top"/>
    </xf>
    <xf numFmtId="0" fontId="13" fillId="0" borderId="78" xfId="0" applyFont="1" applyBorder="1" applyAlignment="1">
      <alignment horizontal="center" vertical="top"/>
    </xf>
    <xf numFmtId="1" fontId="13" fillId="0" borderId="65" xfId="0" applyNumberFormat="1" applyFont="1" applyBorder="1" applyAlignment="1">
      <alignment horizontal="center" vertical="top"/>
    </xf>
    <xf numFmtId="1" fontId="13" fillId="0" borderId="76" xfId="0" applyNumberFormat="1" applyFont="1" applyBorder="1" applyAlignment="1">
      <alignment horizontal="center" vertical="top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3" fillId="3" borderId="10" xfId="0" applyFont="1" applyFill="1" applyBorder="1" applyAlignment="1">
      <alignment horizontal="center" vertical="center" wrapText="1"/>
    </xf>
    <xf numFmtId="0" fontId="3" fillId="3" borderId="11" xfId="0" applyFont="1" applyFill="1" applyBorder="1" applyAlignment="1">
      <alignment horizontal="center" vertical="center" wrapText="1"/>
    </xf>
    <xf numFmtId="0" fontId="3" fillId="3" borderId="12" xfId="0" applyFont="1" applyFill="1" applyBorder="1" applyAlignment="1">
      <alignment horizontal="center" vertical="center" wrapText="1"/>
    </xf>
    <xf numFmtId="4" fontId="16" fillId="0" borderId="41" xfId="0" applyNumberFormat="1" applyFont="1" applyFill="1" applyBorder="1" applyAlignment="1" applyProtection="1">
      <alignment horizontal="right" vertical="top" wrapText="1"/>
    </xf>
    <xf numFmtId="4" fontId="16" fillId="0" borderId="42" xfId="0" applyNumberFormat="1" applyFont="1" applyFill="1" applyBorder="1" applyAlignment="1" applyProtection="1">
      <alignment horizontal="right" vertical="top" wrapText="1"/>
    </xf>
    <xf numFmtId="4" fontId="16" fillId="0" borderId="43" xfId="0" applyNumberFormat="1" applyFont="1" applyFill="1" applyBorder="1" applyAlignment="1" applyProtection="1">
      <alignment horizontal="right" vertical="top" wrapText="1"/>
    </xf>
    <xf numFmtId="4" fontId="16" fillId="0" borderId="21" xfId="0" applyNumberFormat="1" applyFont="1" applyFill="1" applyBorder="1" applyAlignment="1" applyProtection="1">
      <alignment horizontal="right" vertical="top" wrapText="1"/>
    </xf>
    <xf numFmtId="4" fontId="16" fillId="0" borderId="22" xfId="0" applyNumberFormat="1" applyFont="1" applyFill="1" applyBorder="1" applyAlignment="1" applyProtection="1">
      <alignment horizontal="right" vertical="top" wrapText="1"/>
    </xf>
    <xf numFmtId="4" fontId="16" fillId="0" borderId="15" xfId="0" applyNumberFormat="1" applyFont="1" applyFill="1" applyBorder="1" applyAlignment="1" applyProtection="1">
      <alignment horizontal="right" vertical="top" wrapText="1"/>
    </xf>
    <xf numFmtId="0" fontId="5" fillId="5" borderId="1" xfId="0" applyFont="1" applyFill="1" applyBorder="1" applyAlignment="1">
      <alignment horizontal="justify" vertical="top" wrapText="1"/>
    </xf>
    <xf numFmtId="0" fontId="14" fillId="3" borderId="2" xfId="0" applyFont="1" applyFill="1" applyBorder="1" applyAlignment="1">
      <alignment horizontal="center" vertical="center" wrapText="1"/>
    </xf>
    <xf numFmtId="0" fontId="14" fillId="3" borderId="12" xfId="0" applyFont="1" applyFill="1" applyBorder="1" applyAlignment="1">
      <alignment horizontal="center" vertical="center" wrapText="1"/>
    </xf>
    <xf numFmtId="0" fontId="14" fillId="3" borderId="3" xfId="0" applyFont="1" applyFill="1" applyBorder="1" applyAlignment="1">
      <alignment horizontal="center" vertical="center" wrapText="1"/>
    </xf>
    <xf numFmtId="0" fontId="14" fillId="3" borderId="4" xfId="0" applyFont="1" applyFill="1" applyBorder="1" applyAlignment="1">
      <alignment horizontal="center" vertical="center" wrapText="1"/>
    </xf>
    <xf numFmtId="0" fontId="14" fillId="3" borderId="5" xfId="0" applyFont="1" applyFill="1" applyBorder="1" applyAlignment="1">
      <alignment horizontal="center" vertical="center" wrapText="1"/>
    </xf>
    <xf numFmtId="4" fontId="16" fillId="0" borderId="20" xfId="0" applyNumberFormat="1" applyFont="1" applyFill="1" applyBorder="1" applyAlignment="1" applyProtection="1">
      <alignment horizontal="right" vertical="top" wrapText="1"/>
    </xf>
    <xf numFmtId="4" fontId="16" fillId="0" borderId="19" xfId="0" applyNumberFormat="1" applyFont="1" applyFill="1" applyBorder="1" applyAlignment="1" applyProtection="1">
      <alignment horizontal="right" vertical="top" wrapText="1"/>
    </xf>
    <xf numFmtId="0" fontId="16" fillId="0" borderId="29" xfId="0" applyFont="1" applyFill="1" applyBorder="1" applyAlignment="1">
      <alignment horizontal="center" vertical="top" wrapText="1"/>
    </xf>
    <xf numFmtId="0" fontId="18" fillId="0" borderId="27" xfId="0" applyFont="1" applyFill="1" applyBorder="1" applyAlignment="1">
      <alignment horizontal="center" vertical="top" wrapText="1"/>
    </xf>
    <xf numFmtId="0" fontId="18" fillId="0" borderId="30" xfId="0" applyFont="1" applyFill="1" applyBorder="1" applyAlignment="1">
      <alignment horizontal="center" vertical="top" wrapText="1"/>
    </xf>
    <xf numFmtId="0" fontId="16" fillId="0" borderId="53" xfId="0" applyFont="1" applyFill="1" applyBorder="1" applyAlignment="1">
      <alignment horizontal="center" vertical="top" wrapText="1"/>
    </xf>
    <xf numFmtId="0" fontId="18" fillId="0" borderId="35" xfId="0" applyFont="1" applyFill="1" applyBorder="1" applyAlignment="1">
      <alignment horizontal="center" vertical="top" wrapText="1"/>
    </xf>
    <xf numFmtId="0" fontId="18" fillId="0" borderId="54" xfId="0" applyFont="1" applyFill="1" applyBorder="1" applyAlignment="1">
      <alignment horizontal="center" vertical="top" wrapText="1"/>
    </xf>
    <xf numFmtId="0" fontId="16" fillId="0" borderId="31" xfId="0" applyFont="1" applyFill="1" applyBorder="1" applyAlignment="1">
      <alignment horizontal="center" vertical="top" wrapText="1"/>
    </xf>
    <xf numFmtId="0" fontId="18" fillId="0" borderId="32" xfId="0" applyFont="1" applyFill="1" applyBorder="1" applyAlignment="1">
      <alignment horizontal="center" vertical="top" wrapText="1"/>
    </xf>
    <xf numFmtId="0" fontId="18" fillId="0" borderId="25" xfId="0" applyFont="1" applyFill="1" applyBorder="1" applyAlignment="1">
      <alignment horizontal="center" vertical="top" wrapText="1"/>
    </xf>
    <xf numFmtId="0" fontId="16" fillId="0" borderId="73" xfId="0" applyFont="1" applyFill="1" applyBorder="1" applyAlignment="1">
      <alignment horizontal="center" vertical="top" wrapText="1"/>
    </xf>
    <xf numFmtId="0" fontId="16" fillId="0" borderId="74" xfId="0" applyFont="1" applyFill="1" applyBorder="1" applyAlignment="1">
      <alignment horizontal="center" vertical="top" wrapText="1"/>
    </xf>
    <xf numFmtId="0" fontId="16" fillId="0" borderId="75" xfId="0" applyFont="1" applyFill="1" applyBorder="1" applyAlignment="1">
      <alignment horizontal="center" vertical="top" wrapText="1"/>
    </xf>
    <xf numFmtId="0" fontId="16" fillId="0" borderId="71" xfId="0" applyFont="1" applyFill="1" applyBorder="1" applyAlignment="1">
      <alignment horizontal="center" vertical="top" wrapText="1"/>
    </xf>
    <xf numFmtId="0" fontId="16" fillId="0" borderId="0" xfId="0" applyFont="1" applyFill="1" applyBorder="1" applyAlignment="1">
      <alignment horizontal="center" vertical="top" wrapText="1"/>
    </xf>
    <xf numFmtId="0" fontId="16" fillId="0" borderId="72" xfId="0" applyFont="1" applyFill="1" applyBorder="1" applyAlignment="1">
      <alignment horizontal="center" vertical="top" wrapText="1"/>
    </xf>
    <xf numFmtId="0" fontId="14" fillId="3" borderId="10" xfId="0" applyFont="1" applyFill="1" applyBorder="1" applyAlignment="1">
      <alignment horizontal="center" vertical="center" wrapText="1"/>
    </xf>
    <xf numFmtId="0" fontId="14" fillId="3" borderId="11" xfId="0" applyFont="1" applyFill="1" applyBorder="1" applyAlignment="1">
      <alignment horizontal="center" vertical="center" wrapText="1"/>
    </xf>
    <xf numFmtId="0" fontId="14" fillId="3" borderId="16" xfId="0" applyFont="1" applyFill="1" applyBorder="1" applyAlignment="1">
      <alignment horizontal="center" vertical="center" wrapText="1"/>
    </xf>
    <xf numFmtId="4" fontId="16" fillId="0" borderId="10" xfId="0" applyNumberFormat="1" applyFont="1" applyFill="1" applyBorder="1" applyAlignment="1" applyProtection="1">
      <alignment horizontal="right" vertical="top" wrapText="1"/>
    </xf>
    <xf numFmtId="4" fontId="16" fillId="0" borderId="11" xfId="0" applyNumberFormat="1" applyFont="1" applyFill="1" applyBorder="1" applyAlignment="1" applyProtection="1">
      <alignment horizontal="right" vertical="top" wrapText="1"/>
    </xf>
    <xf numFmtId="4" fontId="16" fillId="0" borderId="12" xfId="0" applyNumberFormat="1" applyFont="1" applyFill="1" applyBorder="1" applyAlignment="1" applyProtection="1">
      <alignment horizontal="right" vertical="top" wrapText="1"/>
    </xf>
    <xf numFmtId="0" fontId="3" fillId="3" borderId="16" xfId="0" applyFont="1" applyFill="1" applyBorder="1" applyAlignment="1">
      <alignment horizontal="center" vertical="center" wrapText="1"/>
    </xf>
    <xf numFmtId="0" fontId="13" fillId="0" borderId="0" xfId="0" applyFont="1" applyBorder="1" applyAlignment="1">
      <alignment horizontal="left" vertical="top" wrapText="1"/>
    </xf>
    <xf numFmtId="0" fontId="11" fillId="0" borderId="0" xfId="0" applyFont="1" applyAlignment="1">
      <alignment horizontal="center" vertical="top" wrapText="1"/>
    </xf>
    <xf numFmtId="0" fontId="11" fillId="0" borderId="0" xfId="0" applyFont="1" applyAlignment="1">
      <alignment horizontal="center" vertical="top"/>
    </xf>
    <xf numFmtId="0" fontId="16" fillId="0" borderId="46" xfId="0" applyFont="1" applyFill="1" applyBorder="1" applyAlignment="1">
      <alignment vertical="top" wrapText="1"/>
    </xf>
    <xf numFmtId="0" fontId="13" fillId="0" borderId="47" xfId="0" applyFont="1" applyBorder="1" applyAlignment="1">
      <alignment vertical="top" wrapText="1"/>
    </xf>
    <xf numFmtId="0" fontId="13" fillId="0" borderId="48" xfId="0" applyFont="1" applyBorder="1" applyAlignment="1">
      <alignment vertical="top" wrapText="1"/>
    </xf>
    <xf numFmtId="0" fontId="16" fillId="0" borderId="59" xfId="0" applyFont="1" applyFill="1" applyBorder="1" applyAlignment="1">
      <alignment horizontal="center" vertical="top" wrapText="1"/>
    </xf>
    <xf numFmtId="0" fontId="18" fillId="0" borderId="32" xfId="0" applyFont="1" applyFill="1" applyBorder="1" applyAlignment="1">
      <alignment vertical="top" wrapText="1"/>
    </xf>
    <xf numFmtId="0" fontId="18" fillId="0" borderId="60" xfId="0" applyFont="1" applyFill="1" applyBorder="1" applyAlignment="1">
      <alignment vertical="top" wrapText="1"/>
    </xf>
    <xf numFmtId="0" fontId="16" fillId="0" borderId="28" xfId="0" applyFont="1" applyFill="1" applyBorder="1" applyAlignment="1">
      <alignment horizontal="center" vertical="top" wrapText="1"/>
    </xf>
    <xf numFmtId="0" fontId="18" fillId="0" borderId="28" xfId="0" applyFont="1" applyFill="1" applyBorder="1" applyAlignment="1">
      <alignment horizontal="center" vertical="top" wrapText="1"/>
    </xf>
    <xf numFmtId="4" fontId="4" fillId="4" borderId="5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2018-&#1056;&#1059;&#1057;&#1043;&#1048;&#1044;&#1056;&#1054;\&#1040;&#1083;&#1100;&#1073;&#1086;&#1084;%20&#1090;&#1080;&#1087;&#1086;&#1074;&#1099;&#1093;%20&#1092;&#1086;&#1088;&#1084;%20&#1087;&#1086;%20&#1080;&#1079;&#1084;%20223-&#1060;&#1047;\&#1040;&#1083;&#1100;&#1073;&#1086;&#1084;%20&#1090;&#1080;&#1087;&#1086;&#1074;&#1099;&#1093;%20&#1092;&#1086;&#1088;&#1084;%20&#1082;%2001.07.2018\&#1055;&#1088;&#1080;&#1083;&#1086;&#1078;&#1077;&#1085;&#1080;&#1077;%20&#1082;%20&#1044;&#1086;&#1047;_&#1057;&#1090;&#1088;&#1091;&#1082;&#1090;&#1091;&#1088;&#1072;%20&#1053;&#1052;&#106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П925"/>
    </sheetNames>
    <sheetDataSet>
      <sheetData sheetId="0">
        <row r="7">
          <cell r="B7">
            <v>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93"/>
  <sheetViews>
    <sheetView tabSelected="1" zoomScale="75" zoomScaleNormal="75" workbookViewId="0">
      <selection activeCell="B4" sqref="B4:H4"/>
    </sheetView>
  </sheetViews>
  <sheetFormatPr defaultRowHeight="15" x14ac:dyDescent="0.25"/>
  <cols>
    <col min="1" max="1" width="4.5703125" customWidth="1"/>
    <col min="2" max="2" width="9.140625" customWidth="1"/>
    <col min="3" max="3" width="80.5703125" style="4" customWidth="1"/>
    <col min="4" max="4" width="31.5703125" customWidth="1"/>
    <col min="5" max="5" width="7.140625" style="26" customWidth="1"/>
    <col min="6" max="6" width="17.140625" style="30" customWidth="1"/>
    <col min="7" max="7" width="14" style="31" customWidth="1"/>
    <col min="8" max="8" width="22.85546875" style="26" customWidth="1"/>
    <col min="11" max="11" width="75.28515625" customWidth="1"/>
    <col min="12" max="12" width="28.85546875" customWidth="1"/>
    <col min="13" max="13" width="21.28515625" customWidth="1"/>
    <col min="14" max="14" width="28" style="21" customWidth="1"/>
    <col min="15" max="15" width="7.28515625" style="26" customWidth="1"/>
    <col min="16" max="16" width="15" style="26" customWidth="1"/>
    <col min="17" max="17" width="13.85546875" style="26" customWidth="1"/>
    <col min="18" max="18" width="8.7109375" style="31" customWidth="1"/>
    <col min="19" max="19" width="22.7109375" style="26" customWidth="1"/>
  </cols>
  <sheetData>
    <row r="1" spans="1:29" ht="34.5" customHeight="1" x14ac:dyDescent="0.25">
      <c r="B1" s="166" t="s">
        <v>18</v>
      </c>
      <c r="C1" s="167"/>
      <c r="D1" s="167"/>
      <c r="E1" s="167"/>
      <c r="F1" s="167"/>
      <c r="G1" s="167"/>
      <c r="H1" s="167"/>
      <c r="I1" s="167"/>
      <c r="J1" s="167"/>
      <c r="K1" s="167"/>
      <c r="L1" s="167"/>
      <c r="M1" s="167"/>
      <c r="N1" s="167"/>
      <c r="O1" s="167"/>
      <c r="P1" s="167"/>
      <c r="Q1" s="167"/>
      <c r="R1" s="167"/>
      <c r="S1" s="167"/>
      <c r="T1" s="2"/>
      <c r="U1" s="2"/>
      <c r="V1" s="2"/>
      <c r="W1" s="2"/>
      <c r="X1" s="2"/>
      <c r="Y1" s="2"/>
      <c r="Z1" s="2"/>
      <c r="AA1" s="2"/>
      <c r="AB1" s="2"/>
      <c r="AC1" s="2"/>
    </row>
    <row r="2" spans="1:29" ht="15.75" thickBot="1" x14ac:dyDescent="0.3">
      <c r="B2" s="1"/>
      <c r="C2" s="3"/>
      <c r="D2" s="1"/>
      <c r="E2" s="25"/>
      <c r="F2" s="5"/>
      <c r="G2" s="6"/>
      <c r="H2" s="25"/>
      <c r="I2" s="1"/>
      <c r="J2" s="1"/>
      <c r="K2" s="1"/>
      <c r="L2" s="1"/>
      <c r="M2" s="1"/>
      <c r="N2" s="22"/>
      <c r="O2" s="25"/>
      <c r="P2" s="25"/>
      <c r="Q2" s="25"/>
      <c r="R2" s="6"/>
      <c r="S2" s="25"/>
      <c r="T2" s="1"/>
      <c r="U2" s="1"/>
      <c r="V2" s="1"/>
      <c r="W2" s="1"/>
      <c r="X2" s="1"/>
      <c r="Y2" s="1"/>
      <c r="Z2" s="1"/>
      <c r="AA2" s="1"/>
      <c r="AB2" s="1"/>
      <c r="AC2" s="1"/>
    </row>
    <row r="3" spans="1:29" ht="30" customHeight="1" thickBot="1" x14ac:dyDescent="0.3">
      <c r="B3" s="168" t="s">
        <v>9</v>
      </c>
      <c r="C3" s="169"/>
      <c r="D3" s="169"/>
      <c r="E3" s="169"/>
      <c r="F3" s="170"/>
      <c r="G3" s="7"/>
      <c r="H3" s="218">
        <f>H24+H42+H53+H69+H75+H81+H87</f>
        <v>8482231.4649999999</v>
      </c>
      <c r="I3" s="1"/>
      <c r="J3" s="168" t="s">
        <v>19</v>
      </c>
      <c r="K3" s="169"/>
      <c r="L3" s="169"/>
      <c r="M3" s="169"/>
      <c r="N3" s="169"/>
      <c r="O3" s="169"/>
      <c r="P3" s="169"/>
      <c r="Q3" s="169"/>
      <c r="R3" s="169"/>
      <c r="S3" s="206"/>
      <c r="T3" s="1"/>
      <c r="U3" s="1"/>
      <c r="V3" s="1"/>
      <c r="W3" s="1"/>
      <c r="X3" s="1"/>
      <c r="Y3" s="1"/>
      <c r="Z3" s="1"/>
      <c r="AA3" s="1"/>
      <c r="AB3" s="1"/>
      <c r="AC3" s="1"/>
    </row>
    <row r="4" spans="1:29" ht="15.75" customHeight="1" x14ac:dyDescent="0.25">
      <c r="B4" s="177" t="s">
        <v>55</v>
      </c>
      <c r="C4" s="177"/>
      <c r="D4" s="177"/>
      <c r="E4" s="177"/>
      <c r="F4" s="177"/>
      <c r="G4" s="177"/>
      <c r="H4" s="177"/>
      <c r="I4" s="1"/>
      <c r="J4" s="207" t="s">
        <v>20</v>
      </c>
      <c r="K4" s="207"/>
      <c r="L4" s="207"/>
      <c r="M4" s="207"/>
      <c r="N4" s="24"/>
      <c r="O4" s="25"/>
      <c r="P4" s="25"/>
      <c r="Q4" s="25"/>
      <c r="R4" s="6"/>
      <c r="S4" s="25"/>
      <c r="T4" s="1"/>
      <c r="U4" s="1"/>
      <c r="V4" s="1"/>
      <c r="W4" s="1"/>
      <c r="X4" s="1"/>
      <c r="Y4" s="1"/>
      <c r="Z4" s="1"/>
      <c r="AA4" s="1"/>
      <c r="AB4" s="1"/>
      <c r="AC4" s="1"/>
    </row>
    <row r="5" spans="1:29" s="18" customFormat="1" ht="15.75" customHeight="1" x14ac:dyDescent="0.25">
      <c r="B5" s="17"/>
      <c r="C5" s="17"/>
      <c r="D5" s="17"/>
      <c r="E5" s="27"/>
      <c r="F5" s="27"/>
      <c r="G5" s="27"/>
      <c r="H5" s="27"/>
      <c r="I5" s="19"/>
      <c r="J5" s="20" t="s">
        <v>21</v>
      </c>
      <c r="K5" s="20"/>
      <c r="L5" s="20"/>
      <c r="M5" s="20"/>
      <c r="N5" s="23"/>
      <c r="O5" s="25"/>
      <c r="P5" s="25"/>
      <c r="Q5" s="25"/>
      <c r="R5" s="6"/>
      <c r="S5" s="25"/>
      <c r="T5" s="19"/>
      <c r="U5" s="19"/>
      <c r="V5" s="19"/>
      <c r="W5" s="19"/>
      <c r="X5" s="19"/>
      <c r="Y5" s="19"/>
      <c r="Z5" s="19"/>
      <c r="AA5" s="19"/>
      <c r="AB5" s="19"/>
      <c r="AC5" s="19"/>
    </row>
    <row r="6" spans="1:29" ht="14.25" customHeight="1" x14ac:dyDescent="0.25">
      <c r="B6" s="1"/>
      <c r="C6" s="3"/>
      <c r="D6" s="1"/>
      <c r="E6" s="25"/>
      <c r="F6" s="5"/>
      <c r="G6" s="6"/>
      <c r="H6" s="25"/>
      <c r="I6" s="1"/>
      <c r="J6" s="1"/>
      <c r="K6" s="1"/>
      <c r="L6" s="1"/>
      <c r="M6" s="1"/>
      <c r="N6" s="22"/>
      <c r="O6" s="25"/>
      <c r="P6" s="25"/>
      <c r="Q6" s="25"/>
      <c r="R6" s="6"/>
      <c r="S6" s="25"/>
      <c r="T6" s="1"/>
      <c r="U6" s="1"/>
      <c r="V6" s="1"/>
      <c r="W6" s="1"/>
      <c r="X6" s="1"/>
      <c r="Y6" s="1"/>
      <c r="Z6" s="1"/>
      <c r="AA6" s="1"/>
      <c r="AB6" s="1"/>
      <c r="AC6" s="1"/>
    </row>
    <row r="7" spans="1:29" s="18" customFormat="1" ht="14.25" customHeight="1" x14ac:dyDescent="0.25">
      <c r="B7" s="19"/>
      <c r="C7" s="3"/>
      <c r="D7" s="19"/>
      <c r="E7" s="25"/>
      <c r="F7" s="5"/>
      <c r="G7" s="6"/>
      <c r="H7" s="25"/>
      <c r="I7" s="19"/>
      <c r="J7" s="19"/>
      <c r="K7" s="19"/>
      <c r="L7" s="19"/>
      <c r="M7" s="19"/>
      <c r="N7" s="22"/>
      <c r="O7" s="25"/>
      <c r="P7" s="25"/>
      <c r="Q7" s="25"/>
      <c r="R7" s="6"/>
      <c r="S7" s="25"/>
      <c r="T7" s="19"/>
      <c r="U7" s="19"/>
      <c r="V7" s="19"/>
      <c r="W7" s="19"/>
      <c r="X7" s="19"/>
      <c r="Y7" s="19"/>
      <c r="Z7" s="19"/>
      <c r="AA7" s="19"/>
      <c r="AB7" s="19"/>
      <c r="AC7" s="19"/>
    </row>
    <row r="8" spans="1:29" ht="15.75" thickBot="1" x14ac:dyDescent="0.3">
      <c r="B8" s="1"/>
      <c r="C8" s="3"/>
      <c r="D8" s="1"/>
      <c r="E8" s="25"/>
      <c r="F8" s="5"/>
      <c r="G8" s="6"/>
      <c r="H8" s="25"/>
      <c r="I8" s="1"/>
      <c r="J8" s="1"/>
      <c r="K8" s="1"/>
      <c r="L8" s="1"/>
      <c r="M8" s="1"/>
      <c r="N8" s="22"/>
      <c r="O8" s="25"/>
      <c r="P8" s="25"/>
      <c r="Q8" s="25"/>
      <c r="R8" s="6"/>
      <c r="S8" s="25"/>
      <c r="T8" s="1"/>
      <c r="U8" s="1"/>
      <c r="V8" s="1"/>
      <c r="W8" s="1"/>
      <c r="X8" s="1"/>
      <c r="Y8" s="1"/>
      <c r="Z8" s="1"/>
      <c r="AA8" s="1"/>
      <c r="AB8" s="1"/>
      <c r="AC8" s="1"/>
    </row>
    <row r="9" spans="1:29" s="34" customFormat="1" ht="32.25" customHeight="1" thickBot="1" x14ac:dyDescent="0.3">
      <c r="B9" s="178" t="s">
        <v>10</v>
      </c>
      <c r="C9" s="179"/>
      <c r="D9" s="179"/>
      <c r="E9" s="180"/>
      <c r="F9" s="180"/>
      <c r="G9" s="181"/>
      <c r="H9" s="182"/>
      <c r="I9" s="35"/>
      <c r="J9" s="200" t="s">
        <v>23</v>
      </c>
      <c r="K9" s="201"/>
      <c r="L9" s="201"/>
      <c r="M9" s="201"/>
      <c r="N9" s="201"/>
      <c r="O9" s="201"/>
      <c r="P9" s="201"/>
      <c r="Q9" s="201"/>
      <c r="R9" s="201"/>
      <c r="S9" s="202"/>
      <c r="T9" s="36"/>
      <c r="U9" s="36"/>
      <c r="V9" s="36"/>
      <c r="W9" s="36"/>
      <c r="X9" s="36"/>
      <c r="Y9" s="36"/>
      <c r="Z9" s="36"/>
      <c r="AA9" s="36"/>
      <c r="AB9" s="36"/>
      <c r="AC9" s="36"/>
    </row>
    <row r="10" spans="1:29" s="34" customFormat="1" ht="158.25" thickBot="1" x14ac:dyDescent="0.3">
      <c r="B10" s="37" t="s">
        <v>2</v>
      </c>
      <c r="C10" s="38" t="s">
        <v>0</v>
      </c>
      <c r="D10" s="39"/>
      <c r="E10" s="39" t="s">
        <v>6</v>
      </c>
      <c r="F10" s="40" t="s">
        <v>7</v>
      </c>
      <c r="G10" s="41" t="s">
        <v>3</v>
      </c>
      <c r="H10" s="42" t="s">
        <v>8</v>
      </c>
      <c r="I10" s="36"/>
      <c r="J10" s="43" t="s">
        <v>2</v>
      </c>
      <c r="K10" s="44" t="s">
        <v>1</v>
      </c>
      <c r="L10" s="44"/>
      <c r="M10" s="45" t="s">
        <v>26</v>
      </c>
      <c r="N10" s="44" t="s">
        <v>27</v>
      </c>
      <c r="O10" s="44" t="s">
        <v>6</v>
      </c>
      <c r="P10" s="45" t="s">
        <v>7</v>
      </c>
      <c r="Q10" s="45" t="s">
        <v>11</v>
      </c>
      <c r="R10" s="46" t="s">
        <v>3</v>
      </c>
      <c r="S10" s="47" t="s">
        <v>12</v>
      </c>
      <c r="T10" s="36"/>
      <c r="U10" s="36"/>
      <c r="V10" s="36"/>
      <c r="W10" s="36"/>
      <c r="X10" s="36"/>
      <c r="Y10" s="36"/>
      <c r="Z10" s="36"/>
      <c r="AA10" s="36"/>
      <c r="AB10" s="36"/>
      <c r="AC10" s="36"/>
    </row>
    <row r="11" spans="1:29" s="48" customFormat="1" ht="40.15" customHeight="1" x14ac:dyDescent="0.25">
      <c r="B11" s="49"/>
      <c r="C11" s="210" t="s">
        <v>28</v>
      </c>
      <c r="D11" s="211"/>
      <c r="E11" s="211"/>
      <c r="F11" s="211"/>
      <c r="G11" s="211"/>
      <c r="H11" s="212"/>
      <c r="I11" s="50"/>
      <c r="J11" s="185" t="s">
        <v>29</v>
      </c>
      <c r="K11" s="186"/>
      <c r="L11" s="186"/>
      <c r="M11" s="186"/>
      <c r="N11" s="186"/>
      <c r="O11" s="186"/>
      <c r="P11" s="186"/>
      <c r="Q11" s="186"/>
      <c r="R11" s="186"/>
      <c r="S11" s="187"/>
      <c r="T11" s="50"/>
      <c r="U11" s="50"/>
      <c r="V11" s="50"/>
      <c r="W11" s="50"/>
      <c r="X11" s="50"/>
      <c r="Y11" s="50"/>
      <c r="Z11" s="50"/>
      <c r="AA11" s="50"/>
      <c r="AB11" s="50"/>
      <c r="AC11" s="50"/>
    </row>
    <row r="12" spans="1:29" s="48" customFormat="1" ht="34.5" customHeight="1" x14ac:dyDescent="0.25">
      <c r="A12" s="51"/>
      <c r="B12" s="52">
        <v>1</v>
      </c>
      <c r="C12" s="53" t="s">
        <v>54</v>
      </c>
      <c r="D12" s="53"/>
      <c r="E12" s="54" t="s">
        <v>14</v>
      </c>
      <c r="F12" s="55">
        <v>5317.92</v>
      </c>
      <c r="G12" s="56">
        <v>1</v>
      </c>
      <c r="H12" s="57">
        <f t="shared" ref="H12:H22" si="0">F12*G12</f>
        <v>5317.92</v>
      </c>
      <c r="I12" s="156"/>
      <c r="J12" s="58">
        <f t="shared" ref="J12:J19" si="1">B12</f>
        <v>1</v>
      </c>
      <c r="K12" s="59" t="str">
        <f t="shared" ref="K12:K19" si="2">C12</f>
        <v>Костюм для защиты от растворов кислот и щелочей на утепленной прокладке 48-50/170-176</v>
      </c>
      <c r="L12" s="53"/>
      <c r="M12" s="60"/>
      <c r="N12" s="61"/>
      <c r="O12" s="54" t="str">
        <f>E12</f>
        <v>шт</v>
      </c>
      <c r="P12" s="62">
        <f>F12</f>
        <v>5317.92</v>
      </c>
      <c r="Q12" s="55"/>
      <c r="R12" s="63">
        <f t="shared" ref="R12:R13" si="3">G12</f>
        <v>1</v>
      </c>
      <c r="S12" s="64">
        <f t="shared" ref="S12:S13" si="4">Q12*R12</f>
        <v>0</v>
      </c>
      <c r="T12" s="156"/>
      <c r="U12" s="156"/>
      <c r="V12" s="156"/>
      <c r="W12" s="156"/>
      <c r="X12" s="156"/>
      <c r="Y12" s="156"/>
      <c r="Z12" s="156"/>
      <c r="AA12" s="156"/>
      <c r="AB12" s="156"/>
      <c r="AC12" s="156"/>
    </row>
    <row r="13" spans="1:29" s="48" customFormat="1" ht="24" customHeight="1" x14ac:dyDescent="0.25">
      <c r="A13" s="51"/>
      <c r="B13" s="52">
        <v>2</v>
      </c>
      <c r="C13" s="53" t="s">
        <v>38</v>
      </c>
      <c r="D13" s="53"/>
      <c r="E13" s="54" t="s">
        <v>17</v>
      </c>
      <c r="F13" s="55">
        <v>1088.625</v>
      </c>
      <c r="G13" s="56">
        <v>123</v>
      </c>
      <c r="H13" s="57">
        <f t="shared" si="0"/>
        <v>133900.875</v>
      </c>
      <c r="I13" s="156"/>
      <c r="J13" s="58">
        <f t="shared" si="1"/>
        <v>2</v>
      </c>
      <c r="K13" s="59" t="str">
        <f t="shared" si="2"/>
        <v>Краги утеплённые спилковые (иск. мех, пятипалые)</v>
      </c>
      <c r="L13" s="53"/>
      <c r="M13" s="60"/>
      <c r="N13" s="61"/>
      <c r="O13" s="54" t="str">
        <f t="shared" ref="O13:O23" si="5">E13</f>
        <v>пар</v>
      </c>
      <c r="P13" s="62">
        <f>F13</f>
        <v>1088.625</v>
      </c>
      <c r="Q13" s="55"/>
      <c r="R13" s="63">
        <f t="shared" si="3"/>
        <v>123</v>
      </c>
      <c r="S13" s="64">
        <f t="shared" si="4"/>
        <v>0</v>
      </c>
      <c r="T13" s="156"/>
      <c r="U13" s="156"/>
      <c r="V13" s="156"/>
      <c r="W13" s="156"/>
      <c r="X13" s="156"/>
      <c r="Y13" s="156"/>
      <c r="Z13" s="156"/>
      <c r="AA13" s="156"/>
      <c r="AB13" s="156"/>
      <c r="AC13" s="156"/>
    </row>
    <row r="14" spans="1:29" s="48" customFormat="1" ht="38.450000000000003" customHeight="1" x14ac:dyDescent="0.25">
      <c r="A14" s="51"/>
      <c r="B14" s="52">
        <v>3</v>
      </c>
      <c r="C14" s="53" t="s">
        <v>50</v>
      </c>
      <c r="D14" s="53" t="s">
        <v>47</v>
      </c>
      <c r="E14" s="54" t="s">
        <v>17</v>
      </c>
      <c r="F14" s="55">
        <v>822.04166666666674</v>
      </c>
      <c r="G14" s="56">
        <v>57</v>
      </c>
      <c r="H14" s="57">
        <f t="shared" si="0"/>
        <v>46856.375000000007</v>
      </c>
      <c r="I14" s="156"/>
      <c r="J14" s="58">
        <f t="shared" si="1"/>
        <v>3</v>
      </c>
      <c r="K14" s="59" t="str">
        <f t="shared" si="2"/>
        <v>Перчатки морозостойкие, утепленные с полимерным покрытием (Arcticus 2606WV)/ Перчатки Арктика №3</v>
      </c>
      <c r="L14" s="53" t="str">
        <f t="shared" ref="L14:L23" si="6">D14</f>
        <v xml:space="preserve">Размер 9 </v>
      </c>
      <c r="M14" s="60"/>
      <c r="N14" s="61"/>
      <c r="O14" s="54" t="str">
        <f t="shared" si="5"/>
        <v>пар</v>
      </c>
      <c r="P14" s="62">
        <f t="shared" ref="P14" si="7">F14</f>
        <v>822.04166666666674</v>
      </c>
      <c r="Q14" s="55"/>
      <c r="R14" s="63">
        <f t="shared" ref="R14" si="8">G14</f>
        <v>57</v>
      </c>
      <c r="S14" s="64">
        <f t="shared" ref="S14" si="9">Q14*R14</f>
        <v>0</v>
      </c>
      <c r="T14" s="156"/>
      <c r="U14" s="156"/>
      <c r="V14" s="156"/>
      <c r="W14" s="156"/>
      <c r="X14" s="156"/>
      <c r="Y14" s="156"/>
      <c r="Z14" s="156"/>
      <c r="AA14" s="156"/>
      <c r="AB14" s="156"/>
      <c r="AC14" s="156"/>
    </row>
    <row r="15" spans="1:29" s="48" customFormat="1" ht="50.25" customHeight="1" x14ac:dyDescent="0.25">
      <c r="A15" s="51"/>
      <c r="B15" s="52">
        <v>4</v>
      </c>
      <c r="C15" s="53" t="s">
        <v>50</v>
      </c>
      <c r="D15" s="53" t="s">
        <v>48</v>
      </c>
      <c r="E15" s="54" t="s">
        <v>17</v>
      </c>
      <c r="F15" s="55">
        <v>822.04166666666674</v>
      </c>
      <c r="G15" s="56">
        <v>463</v>
      </c>
      <c r="H15" s="57">
        <f t="shared" si="0"/>
        <v>380605.29166666669</v>
      </c>
      <c r="I15" s="156"/>
      <c r="J15" s="58">
        <f>B15</f>
        <v>4</v>
      </c>
      <c r="K15" s="59" t="str">
        <f>C15</f>
        <v>Перчатки морозостойкие, утепленные с полимерным покрытием (Arcticus 2606WV)/ Перчатки Арктика №3</v>
      </c>
      <c r="L15" s="53" t="str">
        <f t="shared" si="6"/>
        <v xml:space="preserve">Размер 10 </v>
      </c>
      <c r="M15" s="60"/>
      <c r="N15" s="61"/>
      <c r="O15" s="54" t="str">
        <f t="shared" si="5"/>
        <v>пар</v>
      </c>
      <c r="P15" s="62">
        <f>F15</f>
        <v>822.04166666666674</v>
      </c>
      <c r="Q15" s="55"/>
      <c r="R15" s="63">
        <f>G15</f>
        <v>463</v>
      </c>
      <c r="S15" s="64">
        <f>Q15*R15</f>
        <v>0</v>
      </c>
      <c r="T15" s="156"/>
      <c r="U15" s="156"/>
      <c r="V15" s="156"/>
      <c r="W15" s="156"/>
      <c r="X15" s="156"/>
      <c r="Y15" s="156"/>
      <c r="Z15" s="156"/>
      <c r="AA15" s="156"/>
      <c r="AB15" s="156"/>
      <c r="AC15" s="156"/>
    </row>
    <row r="16" spans="1:29" s="48" customFormat="1" ht="45.75" customHeight="1" x14ac:dyDescent="0.25">
      <c r="A16" s="51"/>
      <c r="B16" s="52">
        <v>5</v>
      </c>
      <c r="C16" s="53" t="s">
        <v>50</v>
      </c>
      <c r="D16" s="53" t="s">
        <v>49</v>
      </c>
      <c r="E16" s="54" t="s">
        <v>17</v>
      </c>
      <c r="F16" s="55">
        <v>822.04166666666674</v>
      </c>
      <c r="G16" s="56">
        <v>90</v>
      </c>
      <c r="H16" s="57">
        <f t="shared" si="0"/>
        <v>73983.75</v>
      </c>
      <c r="I16" s="156"/>
      <c r="J16" s="58">
        <f>B16</f>
        <v>5</v>
      </c>
      <c r="K16" s="59" t="str">
        <f>C16</f>
        <v>Перчатки морозостойкие, утепленные с полимерным покрытием (Arcticus 2606WV)/ Перчатки Арктика №3</v>
      </c>
      <c r="L16" s="53" t="str">
        <f t="shared" si="6"/>
        <v xml:space="preserve">Размер 11 </v>
      </c>
      <c r="M16" s="60"/>
      <c r="N16" s="61"/>
      <c r="O16" s="54" t="str">
        <f t="shared" si="5"/>
        <v>пар</v>
      </c>
      <c r="P16" s="62">
        <f>F16</f>
        <v>822.04166666666674</v>
      </c>
      <c r="Q16" s="55"/>
      <c r="R16" s="63">
        <f>G16</f>
        <v>90</v>
      </c>
      <c r="S16" s="64">
        <f>Q16*R16</f>
        <v>0</v>
      </c>
      <c r="T16" s="156"/>
      <c r="U16" s="156"/>
      <c r="V16" s="156"/>
      <c r="W16" s="156"/>
      <c r="X16" s="156"/>
      <c r="Y16" s="156"/>
      <c r="Z16" s="156"/>
      <c r="AA16" s="156"/>
      <c r="AB16" s="156"/>
      <c r="AC16" s="156"/>
    </row>
    <row r="17" spans="1:29" s="48" customFormat="1" ht="49.5" customHeight="1" x14ac:dyDescent="0.25">
      <c r="A17" s="51"/>
      <c r="B17" s="52">
        <v>6</v>
      </c>
      <c r="C17" s="53" t="s">
        <v>51</v>
      </c>
      <c r="D17" s="53" t="s">
        <v>48</v>
      </c>
      <c r="E17" s="54" t="s">
        <v>17</v>
      </c>
      <c r="F17" s="55">
        <v>606.04166666666674</v>
      </c>
      <c r="G17" s="56">
        <v>413</v>
      </c>
      <c r="H17" s="57">
        <f t="shared" si="0"/>
        <v>250295.20833333337</v>
      </c>
      <c r="I17" s="156"/>
      <c r="J17" s="58">
        <f t="shared" si="1"/>
        <v>6</v>
      </c>
      <c r="K17" s="59" t="str">
        <f t="shared" si="2"/>
        <v>Перчатки морозостойкие, утепленные с полимерным покрытием (Nitras 1606W) /Перчатки Полюс с вкладышем</v>
      </c>
      <c r="L17" s="53" t="str">
        <f t="shared" si="6"/>
        <v xml:space="preserve">Размер 10 </v>
      </c>
      <c r="M17" s="60"/>
      <c r="N17" s="61"/>
      <c r="O17" s="54" t="str">
        <f t="shared" si="5"/>
        <v>пар</v>
      </c>
      <c r="P17" s="62">
        <f t="shared" ref="P17:P19" si="10">F17</f>
        <v>606.04166666666674</v>
      </c>
      <c r="Q17" s="55"/>
      <c r="R17" s="63">
        <f t="shared" ref="R17:R19" si="11">G17</f>
        <v>413</v>
      </c>
      <c r="S17" s="64">
        <f t="shared" ref="S17:S19" si="12">Q17*R17</f>
        <v>0</v>
      </c>
      <c r="T17" s="156"/>
      <c r="U17" s="156"/>
      <c r="V17" s="156"/>
      <c r="W17" s="156"/>
      <c r="X17" s="156"/>
      <c r="Y17" s="156"/>
      <c r="Z17" s="156"/>
      <c r="AA17" s="156"/>
      <c r="AB17" s="156"/>
      <c r="AC17" s="156"/>
    </row>
    <row r="18" spans="1:29" s="48" customFormat="1" ht="25.15" customHeight="1" x14ac:dyDescent="0.25">
      <c r="A18" s="51"/>
      <c r="B18" s="52">
        <v>7</v>
      </c>
      <c r="C18" s="53" t="s">
        <v>39</v>
      </c>
      <c r="D18" s="53" t="s">
        <v>48</v>
      </c>
      <c r="E18" s="54" t="s">
        <v>17</v>
      </c>
      <c r="F18" s="55">
        <v>672.08333333333337</v>
      </c>
      <c r="G18" s="56">
        <v>1428</v>
      </c>
      <c r="H18" s="57">
        <f t="shared" si="0"/>
        <v>959735</v>
      </c>
      <c r="I18" s="156"/>
      <c r="J18" s="58">
        <f t="shared" si="1"/>
        <v>7</v>
      </c>
      <c r="K18" s="59" t="str">
        <f t="shared" si="2"/>
        <v>Перчатки утепленные (вязаные-шерсть + акрил, ут-ль Тинсулейт)</v>
      </c>
      <c r="L18" s="53" t="str">
        <f t="shared" si="6"/>
        <v xml:space="preserve">Размер 10 </v>
      </c>
      <c r="M18" s="60"/>
      <c r="N18" s="61"/>
      <c r="O18" s="54" t="str">
        <f t="shared" si="5"/>
        <v>пар</v>
      </c>
      <c r="P18" s="62">
        <f t="shared" si="10"/>
        <v>672.08333333333337</v>
      </c>
      <c r="Q18" s="55"/>
      <c r="R18" s="63">
        <f>G18</f>
        <v>1428</v>
      </c>
      <c r="S18" s="64">
        <f t="shared" si="12"/>
        <v>0</v>
      </c>
      <c r="T18" s="156"/>
      <c r="U18" s="156"/>
      <c r="V18" s="156"/>
      <c r="W18" s="156"/>
      <c r="X18" s="156"/>
      <c r="Y18" s="156"/>
      <c r="Z18" s="156"/>
      <c r="AA18" s="156"/>
      <c r="AB18" s="156"/>
      <c r="AC18" s="156"/>
    </row>
    <row r="19" spans="1:29" s="48" customFormat="1" ht="25.15" customHeight="1" x14ac:dyDescent="0.25">
      <c r="A19" s="51"/>
      <c r="B19" s="52">
        <v>8</v>
      </c>
      <c r="C19" s="53" t="s">
        <v>40</v>
      </c>
      <c r="D19" s="53"/>
      <c r="E19" s="148" t="s">
        <v>17</v>
      </c>
      <c r="F19" s="55">
        <v>829.58333333333337</v>
      </c>
      <c r="G19" s="56">
        <v>455</v>
      </c>
      <c r="H19" s="57">
        <f t="shared" si="0"/>
        <v>377460.41666666669</v>
      </c>
      <c r="I19" s="156"/>
      <c r="J19" s="58">
        <f t="shared" si="1"/>
        <v>8</v>
      </c>
      <c r="K19" s="59" t="str">
        <f t="shared" si="2"/>
        <v>Перчатки утепленные (полиэфир +флис, ут-ль - Тинсулейт, накладки -ПВХ</v>
      </c>
      <c r="L19" s="147"/>
      <c r="M19" s="60"/>
      <c r="N19" s="61"/>
      <c r="O19" s="148" t="str">
        <f t="shared" si="5"/>
        <v>пар</v>
      </c>
      <c r="P19" s="62">
        <f t="shared" si="10"/>
        <v>829.58333333333337</v>
      </c>
      <c r="Q19" s="55"/>
      <c r="R19" s="63">
        <f t="shared" si="11"/>
        <v>455</v>
      </c>
      <c r="S19" s="64">
        <f t="shared" si="12"/>
        <v>0</v>
      </c>
      <c r="T19" s="156"/>
      <c r="U19" s="156"/>
      <c r="V19" s="156"/>
      <c r="W19" s="156"/>
      <c r="X19" s="156"/>
      <c r="Y19" s="156"/>
      <c r="Z19" s="156"/>
      <c r="AA19" s="156"/>
      <c r="AB19" s="156"/>
      <c r="AC19" s="156"/>
    </row>
    <row r="20" spans="1:29" s="48" customFormat="1" ht="25.15" customHeight="1" x14ac:dyDescent="0.25">
      <c r="A20" s="51"/>
      <c r="B20" s="52">
        <v>9</v>
      </c>
      <c r="C20" s="53" t="s">
        <v>41</v>
      </c>
      <c r="D20" s="53" t="s">
        <v>47</v>
      </c>
      <c r="E20" s="54" t="s">
        <v>17</v>
      </c>
      <c r="F20" s="55">
        <v>920.70833333333326</v>
      </c>
      <c r="G20" s="56">
        <v>48</v>
      </c>
      <c r="H20" s="57">
        <f t="shared" si="0"/>
        <v>44194</v>
      </c>
      <c r="I20" s="156"/>
      <c r="J20" s="58">
        <f>B20</f>
        <v>9</v>
      </c>
      <c r="K20" s="59" t="str">
        <f>C20</f>
        <v>Перчатки утепленные со спилковым наладонником (шерсть+акрил, ут-ль Тинсулейт)</v>
      </c>
      <c r="L20" s="53" t="str">
        <f t="shared" si="6"/>
        <v xml:space="preserve">Размер 9 </v>
      </c>
      <c r="M20" s="60"/>
      <c r="N20" s="61"/>
      <c r="O20" s="54" t="str">
        <f t="shared" si="5"/>
        <v>пар</v>
      </c>
      <c r="P20" s="62">
        <f>F20</f>
        <v>920.70833333333326</v>
      </c>
      <c r="Q20" s="55"/>
      <c r="R20" s="63">
        <f>G20</f>
        <v>48</v>
      </c>
      <c r="S20" s="64">
        <f>Q20*R20</f>
        <v>0</v>
      </c>
      <c r="T20" s="156"/>
      <c r="U20" s="156"/>
      <c r="V20" s="156"/>
      <c r="W20" s="156"/>
      <c r="X20" s="156"/>
      <c r="Y20" s="156"/>
      <c r="Z20" s="156"/>
      <c r="AA20" s="156"/>
      <c r="AB20" s="156"/>
      <c r="AC20" s="156"/>
    </row>
    <row r="21" spans="1:29" s="48" customFormat="1" ht="25.15" customHeight="1" x14ac:dyDescent="0.25">
      <c r="A21" s="51"/>
      <c r="B21" s="52">
        <v>10</v>
      </c>
      <c r="C21" s="53" t="s">
        <v>41</v>
      </c>
      <c r="D21" s="53" t="s">
        <v>48</v>
      </c>
      <c r="E21" s="54" t="s">
        <v>17</v>
      </c>
      <c r="F21" s="55">
        <v>920.70833333333326</v>
      </c>
      <c r="G21" s="56">
        <v>943</v>
      </c>
      <c r="H21" s="57">
        <f t="shared" si="0"/>
        <v>868227.95833333326</v>
      </c>
      <c r="I21" s="156"/>
      <c r="J21" s="58">
        <f t="shared" ref="J21" si="13">B21</f>
        <v>10</v>
      </c>
      <c r="K21" s="59" t="str">
        <f t="shared" ref="K21" si="14">C21</f>
        <v>Перчатки утепленные со спилковым наладонником (шерсть+акрил, ут-ль Тинсулейт)</v>
      </c>
      <c r="L21" s="53" t="str">
        <f t="shared" si="6"/>
        <v xml:space="preserve">Размер 10 </v>
      </c>
      <c r="M21" s="60"/>
      <c r="N21" s="61"/>
      <c r="O21" s="54" t="str">
        <f t="shared" si="5"/>
        <v>пар</v>
      </c>
      <c r="P21" s="62">
        <f t="shared" ref="P21" si="15">F21</f>
        <v>920.70833333333326</v>
      </c>
      <c r="Q21" s="55"/>
      <c r="R21" s="63">
        <f t="shared" ref="R21" si="16">G21</f>
        <v>943</v>
      </c>
      <c r="S21" s="64">
        <f t="shared" ref="S21" si="17">Q21*R21</f>
        <v>0</v>
      </c>
      <c r="T21" s="156"/>
      <c r="U21" s="156"/>
      <c r="V21" s="156"/>
      <c r="W21" s="156"/>
      <c r="X21" s="156"/>
      <c r="Y21" s="156"/>
      <c r="Z21" s="156"/>
      <c r="AA21" s="156"/>
      <c r="AB21" s="156"/>
      <c r="AC21" s="156"/>
    </row>
    <row r="22" spans="1:29" s="48" customFormat="1" ht="25.15" customHeight="1" x14ac:dyDescent="0.25">
      <c r="A22" s="51"/>
      <c r="B22" s="52">
        <v>11</v>
      </c>
      <c r="C22" s="53" t="s">
        <v>43</v>
      </c>
      <c r="D22" s="53" t="s">
        <v>46</v>
      </c>
      <c r="E22" s="54" t="s">
        <v>17</v>
      </c>
      <c r="F22" s="55">
        <v>672.5</v>
      </c>
      <c r="G22" s="56">
        <v>150</v>
      </c>
      <c r="H22" s="57">
        <f t="shared" si="0"/>
        <v>100875</v>
      </c>
      <c r="I22" s="156"/>
      <c r="J22" s="58">
        <f>B22</f>
        <v>11</v>
      </c>
      <c r="K22" s="59" t="str">
        <f>C22</f>
        <v>Рукавицы утепленные с меховым утеплителем (овчина)</v>
      </c>
      <c r="L22" s="53" t="str">
        <f t="shared" si="6"/>
        <v>Размер 1</v>
      </c>
      <c r="M22" s="60"/>
      <c r="N22" s="61"/>
      <c r="O22" s="54" t="str">
        <f t="shared" si="5"/>
        <v>пар</v>
      </c>
      <c r="P22" s="62">
        <f>F22</f>
        <v>672.5</v>
      </c>
      <c r="Q22" s="55"/>
      <c r="R22" s="63">
        <f>G22</f>
        <v>150</v>
      </c>
      <c r="S22" s="64">
        <f>Q22*R22</f>
        <v>0</v>
      </c>
      <c r="T22" s="156"/>
      <c r="U22" s="156"/>
      <c r="V22" s="156"/>
      <c r="W22" s="156"/>
      <c r="X22" s="156"/>
      <c r="Y22" s="156"/>
      <c r="Z22" s="156"/>
      <c r="AA22" s="156"/>
      <c r="AB22" s="156"/>
      <c r="AC22" s="156"/>
    </row>
    <row r="23" spans="1:29" s="48" customFormat="1" ht="25.15" customHeight="1" x14ac:dyDescent="0.25">
      <c r="A23" s="51"/>
      <c r="B23" s="52">
        <v>12</v>
      </c>
      <c r="C23" s="53" t="s">
        <v>43</v>
      </c>
      <c r="D23" s="53" t="s">
        <v>44</v>
      </c>
      <c r="E23" s="54" t="s">
        <v>17</v>
      </c>
      <c r="F23" s="55">
        <v>673.08333333333337</v>
      </c>
      <c r="G23" s="56">
        <v>96</v>
      </c>
      <c r="H23" s="57">
        <f>F23*G23</f>
        <v>64616</v>
      </c>
      <c r="I23" s="156"/>
      <c r="J23" s="58">
        <f t="shared" ref="J23" si="18">B23</f>
        <v>12</v>
      </c>
      <c r="K23" s="59" t="str">
        <f t="shared" ref="K23" si="19">C23</f>
        <v>Рукавицы утепленные с меховым утеплителем (овчина)</v>
      </c>
      <c r="L23" s="53" t="str">
        <f t="shared" si="6"/>
        <v>Размер 2</v>
      </c>
      <c r="M23" s="60"/>
      <c r="N23" s="61"/>
      <c r="O23" s="54" t="str">
        <f t="shared" si="5"/>
        <v>пар</v>
      </c>
      <c r="P23" s="62">
        <f>F23</f>
        <v>673.08333333333337</v>
      </c>
      <c r="Q23" s="55"/>
      <c r="R23" s="63">
        <f t="shared" ref="R23" si="20">G23</f>
        <v>96</v>
      </c>
      <c r="S23" s="64">
        <f t="shared" ref="S23" si="21">Q23*R23</f>
        <v>0</v>
      </c>
      <c r="T23" s="156"/>
      <c r="U23" s="156"/>
      <c r="V23" s="156"/>
      <c r="W23" s="156"/>
      <c r="X23" s="156"/>
      <c r="Y23" s="156"/>
      <c r="Z23" s="156"/>
      <c r="AA23" s="156"/>
      <c r="AB23" s="156"/>
      <c r="AC23" s="156"/>
    </row>
    <row r="24" spans="1:29" s="82" customFormat="1" ht="16.5" customHeight="1" x14ac:dyDescent="0.25">
      <c r="A24" s="65"/>
      <c r="B24" s="66"/>
      <c r="C24" s="67" t="s">
        <v>15</v>
      </c>
      <c r="D24" s="68"/>
      <c r="E24" s="69"/>
      <c r="F24" s="70"/>
      <c r="G24" s="71"/>
      <c r="H24" s="72">
        <f>SUM(H12:H23)</f>
        <v>3306067.7949999999</v>
      </c>
      <c r="I24" s="149"/>
      <c r="J24" s="74"/>
      <c r="K24" s="75" t="str">
        <f t="shared" ref="K24:K41" si="22">C24</f>
        <v>ИТОГО:</v>
      </c>
      <c r="L24" s="68"/>
      <c r="M24" s="76"/>
      <c r="N24" s="77"/>
      <c r="O24" s="69"/>
      <c r="P24" s="128"/>
      <c r="Q24" s="79"/>
      <c r="R24" s="80"/>
      <c r="S24" s="81"/>
      <c r="T24" s="149"/>
      <c r="U24" s="149"/>
      <c r="V24" s="149"/>
      <c r="W24" s="149"/>
      <c r="X24" s="149"/>
      <c r="Y24" s="149"/>
      <c r="Z24" s="149"/>
      <c r="AA24" s="149"/>
      <c r="AB24" s="149"/>
      <c r="AC24" s="149"/>
    </row>
    <row r="25" spans="1:29" s="82" customFormat="1" ht="34.9" customHeight="1" x14ac:dyDescent="0.25">
      <c r="A25" s="65"/>
      <c r="B25" s="188" t="s">
        <v>45</v>
      </c>
      <c r="C25" s="189"/>
      <c r="D25" s="189"/>
      <c r="E25" s="189"/>
      <c r="F25" s="189"/>
      <c r="G25" s="189"/>
      <c r="H25" s="190"/>
      <c r="I25" s="73"/>
      <c r="J25" s="191" t="s">
        <v>45</v>
      </c>
      <c r="K25" s="192"/>
      <c r="L25" s="192"/>
      <c r="M25" s="192"/>
      <c r="N25" s="192"/>
      <c r="O25" s="192"/>
      <c r="P25" s="192"/>
      <c r="Q25" s="192"/>
      <c r="R25" s="192"/>
      <c r="S25" s="193"/>
      <c r="T25" s="73"/>
      <c r="U25" s="73"/>
      <c r="V25" s="73"/>
      <c r="W25" s="73"/>
      <c r="X25" s="73"/>
      <c r="Y25" s="73"/>
      <c r="Z25" s="73"/>
      <c r="AA25" s="73"/>
      <c r="AB25" s="73"/>
      <c r="AC25" s="73"/>
    </row>
    <row r="26" spans="1:29" s="48" customFormat="1" ht="37.5" customHeight="1" x14ac:dyDescent="0.25">
      <c r="A26" s="51"/>
      <c r="B26" s="83">
        <v>1</v>
      </c>
      <c r="C26" s="53" t="s">
        <v>37</v>
      </c>
      <c r="D26" s="53"/>
      <c r="E26" s="54" t="s">
        <v>16</v>
      </c>
      <c r="F26" s="84">
        <v>5317.916666666667</v>
      </c>
      <c r="G26" s="56">
        <v>1</v>
      </c>
      <c r="H26" s="85">
        <f t="shared" ref="H26:H41" si="23">F26*G26</f>
        <v>5317.916666666667</v>
      </c>
      <c r="I26" s="156"/>
      <c r="J26" s="58">
        <f t="shared" ref="J26:J41" si="24">B26</f>
        <v>1</v>
      </c>
      <c r="K26" s="59" t="str">
        <f t="shared" si="22"/>
        <v>Костюм для защиты от растворов кислот и щелочей на утепляющей прокладке р. 52-54/170-176</v>
      </c>
      <c r="L26" s="147"/>
      <c r="M26" s="86"/>
      <c r="N26" s="86"/>
      <c r="O26" s="87" t="str">
        <f t="shared" ref="O26:O27" si="25">E26</f>
        <v>компл</v>
      </c>
      <c r="P26" s="62">
        <f t="shared" ref="P26:P27" si="26">F26</f>
        <v>5317.916666666667</v>
      </c>
      <c r="Q26" s="55"/>
      <c r="R26" s="63">
        <f t="shared" ref="R26:R27" si="27">G26</f>
        <v>1</v>
      </c>
      <c r="S26" s="64">
        <f t="shared" ref="S26:S27" si="28">Q26*R26</f>
        <v>0</v>
      </c>
      <c r="T26" s="156"/>
      <c r="U26" s="156"/>
      <c r="V26" s="156"/>
      <c r="W26" s="156"/>
      <c r="X26" s="156"/>
      <c r="Y26" s="156"/>
      <c r="Z26" s="156"/>
      <c r="AA26" s="156"/>
      <c r="AB26" s="156"/>
      <c r="AC26" s="156"/>
    </row>
    <row r="27" spans="1:29" s="48" customFormat="1" ht="24.6" customHeight="1" x14ac:dyDescent="0.25">
      <c r="A27" s="51"/>
      <c r="B27" s="83">
        <v>2</v>
      </c>
      <c r="C27" s="53" t="s">
        <v>38</v>
      </c>
      <c r="D27" s="53"/>
      <c r="E27" s="54" t="s">
        <v>17</v>
      </c>
      <c r="F27" s="84">
        <v>1088.625</v>
      </c>
      <c r="G27" s="56">
        <v>53</v>
      </c>
      <c r="H27" s="85">
        <f t="shared" si="23"/>
        <v>57697.125</v>
      </c>
      <c r="I27" s="156"/>
      <c r="J27" s="58">
        <f t="shared" si="24"/>
        <v>2</v>
      </c>
      <c r="K27" s="59" t="str">
        <f t="shared" si="22"/>
        <v>Краги утеплённые спилковые (иск. мех, пятипалые)</v>
      </c>
      <c r="L27" s="147"/>
      <c r="M27" s="86"/>
      <c r="N27" s="86"/>
      <c r="O27" s="87" t="str">
        <f t="shared" si="25"/>
        <v>пар</v>
      </c>
      <c r="P27" s="62">
        <f t="shared" si="26"/>
        <v>1088.625</v>
      </c>
      <c r="Q27" s="55"/>
      <c r="R27" s="63">
        <f t="shared" si="27"/>
        <v>53</v>
      </c>
      <c r="S27" s="64">
        <f t="shared" si="28"/>
        <v>0</v>
      </c>
      <c r="T27" s="156"/>
      <c r="U27" s="156"/>
      <c r="V27" s="156"/>
      <c r="W27" s="156"/>
      <c r="X27" s="156"/>
      <c r="Y27" s="156"/>
      <c r="Z27" s="156"/>
      <c r="AA27" s="156"/>
      <c r="AB27" s="156"/>
      <c r="AC27" s="156"/>
    </row>
    <row r="28" spans="1:29" s="48" customFormat="1" ht="36.75" customHeight="1" x14ac:dyDescent="0.25">
      <c r="A28" s="51"/>
      <c r="B28" s="83">
        <v>3</v>
      </c>
      <c r="C28" s="53" t="s">
        <v>50</v>
      </c>
      <c r="D28" s="53" t="s">
        <v>48</v>
      </c>
      <c r="E28" s="148" t="s">
        <v>17</v>
      </c>
      <c r="F28" s="84">
        <v>822.04166666666674</v>
      </c>
      <c r="G28" s="56">
        <v>262</v>
      </c>
      <c r="H28" s="85">
        <f t="shared" si="23"/>
        <v>215374.91666666669</v>
      </c>
      <c r="I28" s="156"/>
      <c r="J28" s="58">
        <f>B28</f>
        <v>3</v>
      </c>
      <c r="K28" s="59" t="str">
        <f>C28</f>
        <v>Перчатки морозостойкие, утепленные с полимерным покрытием (Arcticus 2606WV)/ Перчатки Арктика №3</v>
      </c>
      <c r="L28" s="147" t="str">
        <f t="shared" ref="L28:L41" si="29">D28</f>
        <v xml:space="preserve">Размер 10 </v>
      </c>
      <c r="M28" s="86"/>
      <c r="N28" s="86"/>
      <c r="O28" s="87" t="str">
        <f>E28</f>
        <v>пар</v>
      </c>
      <c r="P28" s="62">
        <f>F28</f>
        <v>822.04166666666674</v>
      </c>
      <c r="Q28" s="55"/>
      <c r="R28" s="63">
        <f>G28</f>
        <v>262</v>
      </c>
      <c r="S28" s="64">
        <f>Q28*R28</f>
        <v>0</v>
      </c>
      <c r="T28" s="156"/>
      <c r="U28" s="156"/>
      <c r="V28" s="156"/>
      <c r="W28" s="156"/>
      <c r="X28" s="156"/>
      <c r="Y28" s="156"/>
      <c r="Z28" s="156"/>
      <c r="AA28" s="156"/>
      <c r="AB28" s="156"/>
      <c r="AC28" s="156"/>
    </row>
    <row r="29" spans="1:29" s="48" customFormat="1" ht="36" customHeight="1" x14ac:dyDescent="0.25">
      <c r="A29" s="51"/>
      <c r="B29" s="83">
        <v>4</v>
      </c>
      <c r="C29" s="53" t="s">
        <v>50</v>
      </c>
      <c r="D29" s="53" t="s">
        <v>49</v>
      </c>
      <c r="E29" s="148" t="s">
        <v>17</v>
      </c>
      <c r="F29" s="84">
        <v>822.04166666666674</v>
      </c>
      <c r="G29" s="56">
        <v>193</v>
      </c>
      <c r="H29" s="85">
        <f t="shared" si="23"/>
        <v>158654.04166666669</v>
      </c>
      <c r="I29" s="156"/>
      <c r="J29" s="58">
        <f t="shared" si="24"/>
        <v>4</v>
      </c>
      <c r="K29" s="59" t="str">
        <f t="shared" si="22"/>
        <v>Перчатки морозостойкие, утепленные с полимерным покрытием (Arcticus 2606WV)/ Перчатки Арктика №3</v>
      </c>
      <c r="L29" s="147" t="str">
        <f t="shared" si="29"/>
        <v xml:space="preserve">Размер 11 </v>
      </c>
      <c r="M29" s="86"/>
      <c r="N29" s="86"/>
      <c r="O29" s="87" t="str">
        <f t="shared" ref="O29:O36" si="30">E29</f>
        <v>пар</v>
      </c>
      <c r="P29" s="62">
        <f t="shared" ref="P29:P36" si="31">F29</f>
        <v>822.04166666666674</v>
      </c>
      <c r="Q29" s="55"/>
      <c r="R29" s="63">
        <f t="shared" ref="R29:R36" si="32">G29</f>
        <v>193</v>
      </c>
      <c r="S29" s="64">
        <f t="shared" ref="S29:S36" si="33">Q29*R29</f>
        <v>0</v>
      </c>
      <c r="T29" s="156"/>
      <c r="U29" s="156"/>
      <c r="V29" s="156"/>
      <c r="W29" s="156"/>
      <c r="X29" s="156"/>
      <c r="Y29" s="156"/>
      <c r="Z29" s="156"/>
      <c r="AA29" s="156"/>
      <c r="AB29" s="156"/>
      <c r="AC29" s="156"/>
    </row>
    <row r="30" spans="1:29" s="48" customFormat="1" ht="39" customHeight="1" x14ac:dyDescent="0.25">
      <c r="A30" s="51"/>
      <c r="B30" s="83">
        <v>5</v>
      </c>
      <c r="C30" s="53" t="s">
        <v>51</v>
      </c>
      <c r="D30" s="53" t="s">
        <v>48</v>
      </c>
      <c r="E30" s="148" t="s">
        <v>17</v>
      </c>
      <c r="F30" s="84">
        <v>606.04166666666674</v>
      </c>
      <c r="G30" s="56">
        <v>325</v>
      </c>
      <c r="H30" s="85">
        <f t="shared" si="23"/>
        <v>196963.54166666669</v>
      </c>
      <c r="I30" s="156"/>
      <c r="J30" s="58">
        <f>B30</f>
        <v>5</v>
      </c>
      <c r="K30" s="59" t="str">
        <f>C30</f>
        <v>Перчатки морозостойкие, утепленные с полимерным покрытием (Nitras 1606W) /Перчатки Полюс с вкладышем</v>
      </c>
      <c r="L30" s="147" t="str">
        <f t="shared" si="29"/>
        <v xml:space="preserve">Размер 10 </v>
      </c>
      <c r="M30" s="86"/>
      <c r="N30" s="86"/>
      <c r="O30" s="87" t="str">
        <f>E30</f>
        <v>пар</v>
      </c>
      <c r="P30" s="62">
        <f>F30</f>
        <v>606.04166666666674</v>
      </c>
      <c r="Q30" s="55"/>
      <c r="R30" s="63">
        <f>G30</f>
        <v>325</v>
      </c>
      <c r="S30" s="64">
        <f>Q30*R30</f>
        <v>0</v>
      </c>
      <c r="T30" s="156"/>
      <c r="U30" s="156"/>
      <c r="V30" s="156"/>
      <c r="W30" s="156"/>
      <c r="X30" s="156"/>
      <c r="Y30" s="156"/>
      <c r="Z30" s="156"/>
      <c r="AA30" s="156"/>
      <c r="AB30" s="156"/>
      <c r="AC30" s="156"/>
    </row>
    <row r="31" spans="1:29" s="48" customFormat="1" ht="30.6" customHeight="1" x14ac:dyDescent="0.25">
      <c r="A31" s="51"/>
      <c r="B31" s="83">
        <v>6</v>
      </c>
      <c r="C31" s="147" t="s">
        <v>39</v>
      </c>
      <c r="D31" s="53" t="s">
        <v>47</v>
      </c>
      <c r="E31" s="148" t="s">
        <v>17</v>
      </c>
      <c r="F31" s="84">
        <v>672.08333333333337</v>
      </c>
      <c r="G31" s="56">
        <v>44</v>
      </c>
      <c r="H31" s="85">
        <f t="shared" si="23"/>
        <v>29571.666666666668</v>
      </c>
      <c r="I31" s="156"/>
      <c r="J31" s="58">
        <f>B31</f>
        <v>6</v>
      </c>
      <c r="K31" s="59" t="str">
        <f>C31</f>
        <v>Перчатки утепленные (вязаные-шерсть + акрил, ут-ль Тинсулейт)</v>
      </c>
      <c r="L31" s="147" t="str">
        <f t="shared" si="29"/>
        <v xml:space="preserve">Размер 9 </v>
      </c>
      <c r="M31" s="86"/>
      <c r="N31" s="86"/>
      <c r="O31" s="87" t="str">
        <f>E31</f>
        <v>пар</v>
      </c>
      <c r="P31" s="62">
        <f>F31</f>
        <v>672.08333333333337</v>
      </c>
      <c r="Q31" s="55"/>
      <c r="R31" s="63">
        <f>G31</f>
        <v>44</v>
      </c>
      <c r="S31" s="64">
        <f>Q31*R31</f>
        <v>0</v>
      </c>
      <c r="T31" s="156"/>
      <c r="U31" s="156"/>
      <c r="V31" s="156"/>
      <c r="W31" s="156"/>
      <c r="X31" s="156"/>
      <c r="Y31" s="156"/>
      <c r="Z31" s="156"/>
      <c r="AA31" s="156"/>
      <c r="AB31" s="156"/>
      <c r="AC31" s="156"/>
    </row>
    <row r="32" spans="1:29" s="48" customFormat="1" ht="30.6" customHeight="1" x14ac:dyDescent="0.25">
      <c r="A32" s="51"/>
      <c r="B32" s="83">
        <v>7</v>
      </c>
      <c r="C32" s="147" t="s">
        <v>39</v>
      </c>
      <c r="D32" s="53" t="s">
        <v>48</v>
      </c>
      <c r="E32" s="148" t="s">
        <v>17</v>
      </c>
      <c r="F32" s="84">
        <v>672.08333333333337</v>
      </c>
      <c r="G32" s="56">
        <v>909</v>
      </c>
      <c r="H32" s="85">
        <f t="shared" si="23"/>
        <v>610923.75</v>
      </c>
      <c r="I32" s="156"/>
      <c r="J32" s="58">
        <f t="shared" si="24"/>
        <v>7</v>
      </c>
      <c r="K32" s="59" t="str">
        <f t="shared" si="22"/>
        <v>Перчатки утепленные (вязаные-шерсть + акрил, ут-ль Тинсулейт)</v>
      </c>
      <c r="L32" s="147" t="str">
        <f t="shared" si="29"/>
        <v xml:space="preserve">Размер 10 </v>
      </c>
      <c r="M32" s="86"/>
      <c r="N32" s="86"/>
      <c r="O32" s="87" t="str">
        <f t="shared" si="30"/>
        <v>пар</v>
      </c>
      <c r="P32" s="62">
        <f t="shared" si="31"/>
        <v>672.08333333333337</v>
      </c>
      <c r="Q32" s="55"/>
      <c r="R32" s="63">
        <f t="shared" si="32"/>
        <v>909</v>
      </c>
      <c r="S32" s="64">
        <f t="shared" si="33"/>
        <v>0</v>
      </c>
      <c r="T32" s="156"/>
      <c r="U32" s="156"/>
      <c r="V32" s="156"/>
      <c r="W32" s="156"/>
      <c r="X32" s="156"/>
      <c r="Y32" s="156"/>
      <c r="Z32" s="156"/>
      <c r="AA32" s="156"/>
      <c r="AB32" s="156"/>
      <c r="AC32" s="156"/>
    </row>
    <row r="33" spans="1:29" s="48" customFormat="1" ht="30.6" customHeight="1" x14ac:dyDescent="0.25">
      <c r="A33" s="51"/>
      <c r="B33" s="83">
        <v>8</v>
      </c>
      <c r="C33" s="147" t="s">
        <v>39</v>
      </c>
      <c r="D33" s="53" t="s">
        <v>49</v>
      </c>
      <c r="E33" s="148" t="s">
        <v>17</v>
      </c>
      <c r="F33" s="84">
        <v>672.08333333333337</v>
      </c>
      <c r="G33" s="56">
        <v>652</v>
      </c>
      <c r="H33" s="85">
        <f t="shared" si="23"/>
        <v>438198.33333333337</v>
      </c>
      <c r="I33" s="156"/>
      <c r="J33" s="58">
        <f t="shared" si="24"/>
        <v>8</v>
      </c>
      <c r="K33" s="59" t="str">
        <f t="shared" si="22"/>
        <v>Перчатки утепленные (вязаные-шерсть + акрил, ут-ль Тинсулейт)</v>
      </c>
      <c r="L33" s="147" t="str">
        <f t="shared" si="29"/>
        <v xml:space="preserve">Размер 11 </v>
      </c>
      <c r="M33" s="86"/>
      <c r="N33" s="86"/>
      <c r="O33" s="87" t="str">
        <f t="shared" si="30"/>
        <v>пар</v>
      </c>
      <c r="P33" s="62">
        <f t="shared" si="31"/>
        <v>672.08333333333337</v>
      </c>
      <c r="Q33" s="55"/>
      <c r="R33" s="63">
        <f t="shared" si="32"/>
        <v>652</v>
      </c>
      <c r="S33" s="64">
        <f t="shared" si="33"/>
        <v>0</v>
      </c>
      <c r="T33" s="156"/>
      <c r="U33" s="156"/>
      <c r="V33" s="156"/>
      <c r="W33" s="156"/>
      <c r="X33" s="156"/>
      <c r="Y33" s="156"/>
      <c r="Z33" s="156"/>
      <c r="AA33" s="156"/>
      <c r="AB33" s="156"/>
      <c r="AC33" s="156"/>
    </row>
    <row r="34" spans="1:29" s="48" customFormat="1" ht="30.6" customHeight="1" x14ac:dyDescent="0.25">
      <c r="A34" s="51"/>
      <c r="B34" s="83">
        <v>9</v>
      </c>
      <c r="C34" s="147" t="s">
        <v>40</v>
      </c>
      <c r="D34" s="53"/>
      <c r="E34" s="148" t="s">
        <v>17</v>
      </c>
      <c r="F34" s="84">
        <v>829.58333333333337</v>
      </c>
      <c r="G34" s="56">
        <v>562</v>
      </c>
      <c r="H34" s="85">
        <f t="shared" si="23"/>
        <v>466225.83333333337</v>
      </c>
      <c r="I34" s="156"/>
      <c r="J34" s="58">
        <f>B34</f>
        <v>9</v>
      </c>
      <c r="K34" s="59" t="str">
        <f>C34</f>
        <v>Перчатки утепленные (полиэфир +флис, ут-ль - Тинсулейт, накладки -ПВХ</v>
      </c>
      <c r="L34" s="147"/>
      <c r="M34" s="86"/>
      <c r="N34" s="86"/>
      <c r="O34" s="87" t="str">
        <f>E34</f>
        <v>пар</v>
      </c>
      <c r="P34" s="62">
        <f>F34</f>
        <v>829.58333333333337</v>
      </c>
      <c r="Q34" s="55"/>
      <c r="R34" s="63">
        <f>G34</f>
        <v>562</v>
      </c>
      <c r="S34" s="64">
        <f>Q34*R34</f>
        <v>0</v>
      </c>
      <c r="T34" s="156"/>
      <c r="U34" s="156"/>
      <c r="V34" s="156"/>
      <c r="W34" s="156"/>
      <c r="X34" s="156"/>
      <c r="Y34" s="156"/>
      <c r="Z34" s="156"/>
      <c r="AA34" s="156"/>
      <c r="AB34" s="156"/>
      <c r="AC34" s="156"/>
    </row>
    <row r="35" spans="1:29" s="48" customFormat="1" ht="40.15" customHeight="1" x14ac:dyDescent="0.25">
      <c r="A35" s="51"/>
      <c r="B35" s="83">
        <v>10</v>
      </c>
      <c r="C35" s="147" t="s">
        <v>41</v>
      </c>
      <c r="D35" s="53" t="s">
        <v>47</v>
      </c>
      <c r="E35" s="148" t="s">
        <v>17</v>
      </c>
      <c r="F35" s="84">
        <v>920.70833333333326</v>
      </c>
      <c r="G35" s="56">
        <v>19</v>
      </c>
      <c r="H35" s="85">
        <f t="shared" si="23"/>
        <v>17493.458333333332</v>
      </c>
      <c r="I35" s="156"/>
      <c r="J35" s="58">
        <f t="shared" si="24"/>
        <v>10</v>
      </c>
      <c r="K35" s="59" t="str">
        <f t="shared" si="22"/>
        <v>Перчатки утепленные со спилковым наладонником (шерсть+акрил, ут-ль Тинсулейт)</v>
      </c>
      <c r="L35" s="147" t="str">
        <f t="shared" si="29"/>
        <v xml:space="preserve">Размер 9 </v>
      </c>
      <c r="M35" s="86"/>
      <c r="N35" s="86"/>
      <c r="O35" s="87" t="str">
        <f t="shared" si="30"/>
        <v>пар</v>
      </c>
      <c r="P35" s="62">
        <f t="shared" si="31"/>
        <v>920.70833333333326</v>
      </c>
      <c r="Q35" s="55"/>
      <c r="R35" s="63">
        <f t="shared" si="32"/>
        <v>19</v>
      </c>
      <c r="S35" s="64">
        <f t="shared" si="33"/>
        <v>0</v>
      </c>
      <c r="T35" s="156"/>
      <c r="U35" s="156"/>
      <c r="V35" s="156"/>
      <c r="W35" s="156"/>
      <c r="X35" s="156"/>
      <c r="Y35" s="156"/>
      <c r="Z35" s="156"/>
      <c r="AA35" s="156"/>
      <c r="AB35" s="156"/>
      <c r="AC35" s="156"/>
    </row>
    <row r="36" spans="1:29" s="48" customFormat="1" ht="40.15" customHeight="1" x14ac:dyDescent="0.25">
      <c r="A36" s="51"/>
      <c r="B36" s="83">
        <v>11</v>
      </c>
      <c r="C36" s="147" t="s">
        <v>41</v>
      </c>
      <c r="D36" s="53" t="s">
        <v>48</v>
      </c>
      <c r="E36" s="148" t="s">
        <v>17</v>
      </c>
      <c r="F36" s="84">
        <v>920.70833333333326</v>
      </c>
      <c r="G36" s="56">
        <v>309</v>
      </c>
      <c r="H36" s="85">
        <f t="shared" si="23"/>
        <v>284498.875</v>
      </c>
      <c r="I36" s="156"/>
      <c r="J36" s="58">
        <f t="shared" si="24"/>
        <v>11</v>
      </c>
      <c r="K36" s="59" t="str">
        <f t="shared" si="22"/>
        <v>Перчатки утепленные со спилковым наладонником (шерсть+акрил, ут-ль Тинсулейт)</v>
      </c>
      <c r="L36" s="147" t="str">
        <f t="shared" si="29"/>
        <v xml:space="preserve">Размер 10 </v>
      </c>
      <c r="M36" s="86"/>
      <c r="N36" s="86"/>
      <c r="O36" s="87" t="str">
        <f t="shared" si="30"/>
        <v>пар</v>
      </c>
      <c r="P36" s="62">
        <f t="shared" si="31"/>
        <v>920.70833333333326</v>
      </c>
      <c r="Q36" s="55"/>
      <c r="R36" s="63">
        <f t="shared" si="32"/>
        <v>309</v>
      </c>
      <c r="S36" s="64">
        <f t="shared" si="33"/>
        <v>0</v>
      </c>
      <c r="T36" s="156"/>
      <c r="U36" s="156"/>
      <c r="V36" s="156"/>
      <c r="W36" s="156"/>
      <c r="X36" s="156"/>
      <c r="Y36" s="156"/>
      <c r="Z36" s="156"/>
      <c r="AA36" s="156"/>
      <c r="AB36" s="156"/>
      <c r="AC36" s="156"/>
    </row>
    <row r="37" spans="1:29" s="48" customFormat="1" ht="40.15" customHeight="1" x14ac:dyDescent="0.25">
      <c r="A37" s="51"/>
      <c r="B37" s="83">
        <v>12</v>
      </c>
      <c r="C37" s="147" t="s">
        <v>41</v>
      </c>
      <c r="D37" s="53" t="s">
        <v>49</v>
      </c>
      <c r="E37" s="148" t="s">
        <v>17</v>
      </c>
      <c r="F37" s="84">
        <v>920.70833333333326</v>
      </c>
      <c r="G37" s="56">
        <v>62</v>
      </c>
      <c r="H37" s="85">
        <f t="shared" si="23"/>
        <v>57083.916666666664</v>
      </c>
      <c r="I37" s="156"/>
      <c r="J37" s="58">
        <f t="shared" ref="J37:K40" si="34">B37</f>
        <v>12</v>
      </c>
      <c r="K37" s="59" t="str">
        <f t="shared" si="34"/>
        <v>Перчатки утепленные со спилковым наладонником (шерсть+акрил, ут-ль Тинсулейт)</v>
      </c>
      <c r="L37" s="147" t="str">
        <f t="shared" si="29"/>
        <v xml:space="preserve">Размер 11 </v>
      </c>
      <c r="M37" s="86"/>
      <c r="N37" s="86"/>
      <c r="O37" s="87" t="str">
        <f t="shared" ref="O37:P41" si="35">E37</f>
        <v>пар</v>
      </c>
      <c r="P37" s="62">
        <f t="shared" si="35"/>
        <v>920.70833333333326</v>
      </c>
      <c r="Q37" s="55"/>
      <c r="R37" s="63">
        <f>G37</f>
        <v>62</v>
      </c>
      <c r="S37" s="64">
        <f>Q37*R37</f>
        <v>0</v>
      </c>
      <c r="T37" s="156"/>
      <c r="U37" s="156"/>
      <c r="V37" s="156"/>
      <c r="W37" s="156"/>
      <c r="X37" s="156"/>
      <c r="Y37" s="156"/>
      <c r="Z37" s="156"/>
      <c r="AA37" s="156"/>
      <c r="AB37" s="156"/>
      <c r="AC37" s="156"/>
    </row>
    <row r="38" spans="1:29" s="48" customFormat="1" ht="23.45" customHeight="1" x14ac:dyDescent="0.25">
      <c r="A38" s="51"/>
      <c r="B38" s="83">
        <v>13</v>
      </c>
      <c r="C38" s="147" t="s">
        <v>42</v>
      </c>
      <c r="D38" s="53" t="s">
        <v>46</v>
      </c>
      <c r="E38" s="148" t="s">
        <v>17</v>
      </c>
      <c r="F38" s="84">
        <v>122.29166666666667</v>
      </c>
      <c r="G38" s="56">
        <v>70</v>
      </c>
      <c r="H38" s="85">
        <f t="shared" si="23"/>
        <v>8560.4166666666679</v>
      </c>
      <c r="I38" s="156"/>
      <c r="J38" s="58">
        <f t="shared" si="34"/>
        <v>13</v>
      </c>
      <c r="K38" s="59" t="str">
        <f t="shared" si="34"/>
        <v>Рукавицы утепленные (п/ш ватин)</v>
      </c>
      <c r="L38" s="147" t="str">
        <f t="shared" si="29"/>
        <v>Размер 1</v>
      </c>
      <c r="M38" s="86"/>
      <c r="N38" s="86"/>
      <c r="O38" s="87" t="str">
        <f t="shared" si="35"/>
        <v>пар</v>
      </c>
      <c r="P38" s="62">
        <f t="shared" si="35"/>
        <v>122.29166666666667</v>
      </c>
      <c r="Q38" s="55"/>
      <c r="R38" s="63">
        <f>G38</f>
        <v>70</v>
      </c>
      <c r="S38" s="64">
        <f>Q38*R38</f>
        <v>0</v>
      </c>
      <c r="T38" s="156"/>
      <c r="U38" s="156"/>
      <c r="V38" s="156"/>
      <c r="W38" s="156"/>
      <c r="X38" s="156"/>
      <c r="Y38" s="156"/>
      <c r="Z38" s="156"/>
      <c r="AA38" s="156"/>
      <c r="AB38" s="156"/>
      <c r="AC38" s="156"/>
    </row>
    <row r="39" spans="1:29" s="48" customFormat="1" ht="23.45" customHeight="1" x14ac:dyDescent="0.25">
      <c r="A39" s="51"/>
      <c r="B39" s="83">
        <v>14</v>
      </c>
      <c r="C39" s="147" t="s">
        <v>42</v>
      </c>
      <c r="D39" s="53" t="s">
        <v>44</v>
      </c>
      <c r="E39" s="148" t="s">
        <v>17</v>
      </c>
      <c r="F39" s="84">
        <v>122.29166666666667</v>
      </c>
      <c r="G39" s="56">
        <v>17</v>
      </c>
      <c r="H39" s="85">
        <f>F39*G39</f>
        <v>2078.9583333333335</v>
      </c>
      <c r="I39" s="156"/>
      <c r="J39" s="58">
        <f t="shared" si="34"/>
        <v>14</v>
      </c>
      <c r="K39" s="59" t="str">
        <f t="shared" si="34"/>
        <v>Рукавицы утепленные (п/ш ватин)</v>
      </c>
      <c r="L39" s="147" t="str">
        <f t="shared" si="29"/>
        <v>Размер 2</v>
      </c>
      <c r="M39" s="86"/>
      <c r="N39" s="86"/>
      <c r="O39" s="87" t="str">
        <f>E39</f>
        <v>пар</v>
      </c>
      <c r="P39" s="62">
        <f>F39</f>
        <v>122.29166666666667</v>
      </c>
      <c r="Q39" s="55"/>
      <c r="R39" s="63">
        <f>G39</f>
        <v>17</v>
      </c>
      <c r="S39" s="64">
        <f>Q39*R39</f>
        <v>0</v>
      </c>
      <c r="T39" s="156"/>
      <c r="U39" s="156"/>
      <c r="V39" s="156"/>
      <c r="W39" s="156"/>
      <c r="X39" s="156"/>
      <c r="Y39" s="156"/>
      <c r="Z39" s="156"/>
      <c r="AA39" s="156"/>
      <c r="AB39" s="156"/>
      <c r="AC39" s="156"/>
    </row>
    <row r="40" spans="1:29" s="48" customFormat="1" ht="23.45" customHeight="1" x14ac:dyDescent="0.25">
      <c r="A40" s="51"/>
      <c r="B40" s="83">
        <v>15</v>
      </c>
      <c r="C40" s="147" t="s">
        <v>43</v>
      </c>
      <c r="D40" s="53" t="s">
        <v>46</v>
      </c>
      <c r="E40" s="148" t="s">
        <v>17</v>
      </c>
      <c r="F40" s="84">
        <v>672.5</v>
      </c>
      <c r="G40" s="56">
        <v>4</v>
      </c>
      <c r="H40" s="85">
        <f>F40*G40</f>
        <v>2690</v>
      </c>
      <c r="I40" s="156"/>
      <c r="J40" s="58">
        <f t="shared" si="34"/>
        <v>15</v>
      </c>
      <c r="K40" s="59" t="str">
        <f t="shared" si="34"/>
        <v>Рукавицы утепленные с меховым утеплителем (овчина)</v>
      </c>
      <c r="L40" s="147" t="str">
        <f t="shared" si="29"/>
        <v>Размер 1</v>
      </c>
      <c r="M40" s="86"/>
      <c r="N40" s="86"/>
      <c r="O40" s="87" t="str">
        <f>E40</f>
        <v>пар</v>
      </c>
      <c r="P40" s="62">
        <f>F40</f>
        <v>672.5</v>
      </c>
      <c r="Q40" s="55"/>
      <c r="R40" s="63">
        <f>G40</f>
        <v>4</v>
      </c>
      <c r="S40" s="64">
        <f>Q40*R40</f>
        <v>0</v>
      </c>
      <c r="T40" s="156"/>
      <c r="U40" s="156"/>
      <c r="V40" s="156"/>
      <c r="W40" s="156"/>
      <c r="X40" s="156"/>
      <c r="Y40" s="156"/>
      <c r="Z40" s="156"/>
      <c r="AA40" s="156"/>
      <c r="AB40" s="156"/>
      <c r="AC40" s="156"/>
    </row>
    <row r="41" spans="1:29" s="48" customFormat="1" ht="23.45" customHeight="1" x14ac:dyDescent="0.25">
      <c r="A41" s="51"/>
      <c r="B41" s="83">
        <v>16</v>
      </c>
      <c r="C41" s="147" t="s">
        <v>43</v>
      </c>
      <c r="D41" s="53" t="s">
        <v>44</v>
      </c>
      <c r="E41" s="148" t="s">
        <v>17</v>
      </c>
      <c r="F41" s="84">
        <v>673.08333333333337</v>
      </c>
      <c r="G41" s="56">
        <v>38</v>
      </c>
      <c r="H41" s="85">
        <f t="shared" si="23"/>
        <v>25577.166666666668</v>
      </c>
      <c r="I41" s="156"/>
      <c r="J41" s="58">
        <f t="shared" si="24"/>
        <v>16</v>
      </c>
      <c r="K41" s="59" t="str">
        <f t="shared" si="22"/>
        <v>Рукавицы утепленные с меховым утеплителем (овчина)</v>
      </c>
      <c r="L41" s="147" t="str">
        <f t="shared" si="29"/>
        <v>Размер 2</v>
      </c>
      <c r="M41" s="86"/>
      <c r="N41" s="86"/>
      <c r="O41" s="87" t="str">
        <f t="shared" si="35"/>
        <v>пар</v>
      </c>
      <c r="P41" s="62">
        <f t="shared" si="35"/>
        <v>673.08333333333337</v>
      </c>
      <c r="Q41" s="55"/>
      <c r="R41" s="63">
        <f>G41</f>
        <v>38</v>
      </c>
      <c r="S41" s="64">
        <f>Q41*R41</f>
        <v>0</v>
      </c>
      <c r="T41" s="156"/>
      <c r="U41" s="156"/>
      <c r="V41" s="156"/>
      <c r="W41" s="156"/>
      <c r="X41" s="156"/>
      <c r="Y41" s="156"/>
      <c r="Z41" s="156"/>
      <c r="AA41" s="156"/>
      <c r="AB41" s="156"/>
      <c r="AC41" s="156"/>
    </row>
    <row r="42" spans="1:29" s="82" customFormat="1" ht="15.75" x14ac:dyDescent="0.25">
      <c r="A42" s="65"/>
      <c r="B42" s="66"/>
      <c r="C42" s="88" t="s">
        <v>15</v>
      </c>
      <c r="D42" s="89"/>
      <c r="E42" s="90"/>
      <c r="F42" s="91"/>
      <c r="G42" s="92"/>
      <c r="H42" s="93">
        <f>SUM(H26:H41)</f>
        <v>2576909.916666667</v>
      </c>
      <c r="I42" s="73"/>
      <c r="J42" s="74"/>
      <c r="K42" s="75" t="str">
        <f t="shared" ref="K42" si="36">C42</f>
        <v>ИТОГО:</v>
      </c>
      <c r="L42" s="68"/>
      <c r="M42" s="94"/>
      <c r="N42" s="94"/>
      <c r="O42" s="95"/>
      <c r="P42" s="78"/>
      <c r="Q42" s="79"/>
      <c r="R42" s="80"/>
      <c r="S42" s="81"/>
      <c r="T42" s="73"/>
      <c r="U42" s="73"/>
      <c r="V42" s="73"/>
      <c r="W42" s="73"/>
      <c r="X42" s="73"/>
      <c r="Y42" s="73"/>
      <c r="Z42" s="73"/>
      <c r="AA42" s="73"/>
      <c r="AB42" s="73"/>
      <c r="AC42" s="73"/>
    </row>
    <row r="43" spans="1:29" s="82" customFormat="1" ht="52.5" customHeight="1" x14ac:dyDescent="0.25">
      <c r="A43" s="65"/>
      <c r="B43" s="194" t="s">
        <v>30</v>
      </c>
      <c r="C43" s="195"/>
      <c r="D43" s="195"/>
      <c r="E43" s="195"/>
      <c r="F43" s="195"/>
      <c r="G43" s="195"/>
      <c r="H43" s="196"/>
      <c r="I43" s="73"/>
      <c r="J43" s="197" t="s">
        <v>30</v>
      </c>
      <c r="K43" s="198"/>
      <c r="L43" s="198"/>
      <c r="M43" s="198"/>
      <c r="N43" s="198"/>
      <c r="O43" s="198"/>
      <c r="P43" s="198"/>
      <c r="Q43" s="198"/>
      <c r="R43" s="198"/>
      <c r="S43" s="199"/>
      <c r="T43" s="73"/>
      <c r="U43" s="73"/>
      <c r="V43" s="73"/>
      <c r="W43" s="73"/>
      <c r="X43" s="73"/>
      <c r="Y43" s="73"/>
      <c r="Z43" s="73"/>
      <c r="AA43" s="73"/>
      <c r="AB43" s="73"/>
      <c r="AC43" s="73"/>
    </row>
    <row r="44" spans="1:29" s="48" customFormat="1" ht="24.6" customHeight="1" x14ac:dyDescent="0.25">
      <c r="A44" s="51"/>
      <c r="B44" s="132">
        <v>1</v>
      </c>
      <c r="C44" s="53" t="s">
        <v>38</v>
      </c>
      <c r="D44" s="53"/>
      <c r="E44" s="54" t="s">
        <v>17</v>
      </c>
      <c r="F44" s="99">
        <v>1088.625</v>
      </c>
      <c r="G44" s="97">
        <v>18</v>
      </c>
      <c r="H44" s="133">
        <f t="shared" ref="H44:H52" si="37">F44*G44</f>
        <v>19595.25</v>
      </c>
      <c r="I44" s="156"/>
      <c r="J44" s="58">
        <f t="shared" ref="J44:J45" si="38">B44</f>
        <v>1</v>
      </c>
      <c r="K44" s="59" t="str">
        <f t="shared" ref="K44:K45" si="39">C44</f>
        <v>Краги утеплённые спилковые (иск. мех, пятипалые)</v>
      </c>
      <c r="L44" s="53"/>
      <c r="M44" s="60"/>
      <c r="N44" s="61"/>
      <c r="O44" s="130" t="str">
        <f t="shared" ref="O44:O52" si="40">E44</f>
        <v>пар</v>
      </c>
      <c r="P44" s="62">
        <f t="shared" ref="P44:P51" si="41">F44</f>
        <v>1088.625</v>
      </c>
      <c r="Q44" s="55"/>
      <c r="R44" s="63">
        <f t="shared" ref="R44:R51" si="42">G44</f>
        <v>18</v>
      </c>
      <c r="S44" s="64">
        <f t="shared" ref="S44:S51" si="43">Q44*R44</f>
        <v>0</v>
      </c>
      <c r="T44" s="156"/>
      <c r="U44" s="156"/>
      <c r="V44" s="156"/>
      <c r="W44" s="156"/>
      <c r="X44" s="156"/>
      <c r="Y44" s="156"/>
      <c r="Z44" s="156"/>
      <c r="AA44" s="156"/>
      <c r="AB44" s="156"/>
      <c r="AC44" s="156"/>
    </row>
    <row r="45" spans="1:29" s="48" customFormat="1" ht="34.9" customHeight="1" x14ac:dyDescent="0.25">
      <c r="A45" s="51"/>
      <c r="B45" s="83">
        <v>2</v>
      </c>
      <c r="C45" s="53" t="s">
        <v>50</v>
      </c>
      <c r="D45" s="53" t="s">
        <v>47</v>
      </c>
      <c r="E45" s="54" t="s">
        <v>17</v>
      </c>
      <c r="F45" s="99">
        <v>822.04166666666674</v>
      </c>
      <c r="G45" s="97">
        <v>42</v>
      </c>
      <c r="H45" s="98">
        <f t="shared" si="37"/>
        <v>34525.75</v>
      </c>
      <c r="I45" s="156"/>
      <c r="J45" s="58">
        <f t="shared" si="38"/>
        <v>2</v>
      </c>
      <c r="K45" s="59" t="str">
        <f t="shared" si="39"/>
        <v>Перчатки морозостойкие, утепленные с полимерным покрытием (Arcticus 2606WV)/ Перчатки Арктика №3</v>
      </c>
      <c r="L45" s="53" t="str">
        <f t="shared" ref="L45:L52" si="44">D45</f>
        <v xml:space="preserve">Размер 9 </v>
      </c>
      <c r="M45" s="60"/>
      <c r="N45" s="61"/>
      <c r="O45" s="130" t="str">
        <f t="shared" si="40"/>
        <v>пар</v>
      </c>
      <c r="P45" s="62">
        <f t="shared" si="41"/>
        <v>822.04166666666674</v>
      </c>
      <c r="Q45" s="55"/>
      <c r="R45" s="63">
        <f t="shared" si="42"/>
        <v>42</v>
      </c>
      <c r="S45" s="64">
        <f t="shared" si="43"/>
        <v>0</v>
      </c>
      <c r="T45" s="156"/>
      <c r="U45" s="156"/>
      <c r="V45" s="156"/>
      <c r="W45" s="156"/>
      <c r="X45" s="156"/>
      <c r="Y45" s="156"/>
      <c r="Z45" s="156"/>
      <c r="AA45" s="156"/>
      <c r="AB45" s="156"/>
      <c r="AC45" s="156"/>
    </row>
    <row r="46" spans="1:29" s="48" customFormat="1" ht="34.9" customHeight="1" x14ac:dyDescent="0.25">
      <c r="A46" s="51"/>
      <c r="B46" s="83">
        <v>3</v>
      </c>
      <c r="C46" s="53" t="s">
        <v>50</v>
      </c>
      <c r="D46" s="53" t="s">
        <v>48</v>
      </c>
      <c r="E46" s="54" t="s">
        <v>17</v>
      </c>
      <c r="F46" s="99">
        <v>822.04166666666674</v>
      </c>
      <c r="G46" s="97">
        <v>290</v>
      </c>
      <c r="H46" s="98">
        <f t="shared" si="37"/>
        <v>238392.08333333334</v>
      </c>
      <c r="I46" s="156"/>
      <c r="J46" s="58">
        <f t="shared" ref="J46:J52" si="45">B46</f>
        <v>3</v>
      </c>
      <c r="K46" s="59" t="str">
        <f t="shared" ref="K46:K52" si="46">C46</f>
        <v>Перчатки морозостойкие, утепленные с полимерным покрытием (Arcticus 2606WV)/ Перчатки Арктика №3</v>
      </c>
      <c r="L46" s="53" t="str">
        <f t="shared" si="44"/>
        <v xml:space="preserve">Размер 10 </v>
      </c>
      <c r="M46" s="60"/>
      <c r="N46" s="61"/>
      <c r="O46" s="130" t="str">
        <f t="shared" si="40"/>
        <v>пар</v>
      </c>
      <c r="P46" s="62">
        <f t="shared" si="41"/>
        <v>822.04166666666674</v>
      </c>
      <c r="Q46" s="55"/>
      <c r="R46" s="63">
        <f t="shared" si="42"/>
        <v>290</v>
      </c>
      <c r="S46" s="64">
        <f t="shared" si="43"/>
        <v>0</v>
      </c>
      <c r="T46" s="156"/>
      <c r="U46" s="156"/>
      <c r="V46" s="156"/>
      <c r="W46" s="156"/>
      <c r="X46" s="156"/>
      <c r="Y46" s="156"/>
      <c r="Z46" s="156"/>
      <c r="AA46" s="156"/>
      <c r="AB46" s="156"/>
      <c r="AC46" s="156"/>
    </row>
    <row r="47" spans="1:29" s="48" customFormat="1" ht="25.9" customHeight="1" x14ac:dyDescent="0.25">
      <c r="A47" s="51"/>
      <c r="B47" s="83">
        <v>4</v>
      </c>
      <c r="C47" s="53" t="s">
        <v>39</v>
      </c>
      <c r="D47" s="53" t="s">
        <v>47</v>
      </c>
      <c r="E47" s="54" t="s">
        <v>17</v>
      </c>
      <c r="F47" s="96">
        <v>672.08333333333337</v>
      </c>
      <c r="G47" s="97">
        <v>118</v>
      </c>
      <c r="H47" s="98">
        <f>F47*G47</f>
        <v>79305.833333333343</v>
      </c>
      <c r="I47" s="156"/>
      <c r="J47" s="58">
        <f>B47</f>
        <v>4</v>
      </c>
      <c r="K47" s="59" t="str">
        <f>C47</f>
        <v>Перчатки утепленные (вязаные-шерсть + акрил, ут-ль Тинсулейт)</v>
      </c>
      <c r="L47" s="53" t="str">
        <f t="shared" si="44"/>
        <v xml:space="preserve">Размер 9 </v>
      </c>
      <c r="M47" s="60"/>
      <c r="N47" s="61"/>
      <c r="O47" s="130" t="str">
        <f>E47</f>
        <v>пар</v>
      </c>
      <c r="P47" s="62">
        <f>F47</f>
        <v>672.08333333333337</v>
      </c>
      <c r="Q47" s="55"/>
      <c r="R47" s="63">
        <f>G47</f>
        <v>118</v>
      </c>
      <c r="S47" s="64">
        <f>Q47*R47</f>
        <v>0</v>
      </c>
      <c r="T47" s="156"/>
      <c r="U47" s="156"/>
      <c r="V47" s="156"/>
      <c r="W47" s="156"/>
      <c r="X47" s="156"/>
      <c r="Y47" s="156"/>
      <c r="Z47" s="156"/>
      <c r="AA47" s="156"/>
      <c r="AB47" s="156"/>
      <c r="AC47" s="156"/>
    </row>
    <row r="48" spans="1:29" s="48" customFormat="1" ht="25.9" customHeight="1" x14ac:dyDescent="0.25">
      <c r="A48" s="51"/>
      <c r="B48" s="83">
        <v>5</v>
      </c>
      <c r="C48" s="53" t="s">
        <v>39</v>
      </c>
      <c r="D48" s="53" t="s">
        <v>48</v>
      </c>
      <c r="E48" s="54" t="s">
        <v>17</v>
      </c>
      <c r="F48" s="99">
        <v>672.08333333333337</v>
      </c>
      <c r="G48" s="97">
        <v>80</v>
      </c>
      <c r="H48" s="98">
        <f t="shared" si="37"/>
        <v>53766.666666666672</v>
      </c>
      <c r="I48" s="156"/>
      <c r="J48" s="58">
        <f t="shared" si="45"/>
        <v>5</v>
      </c>
      <c r="K48" s="59" t="str">
        <f t="shared" si="46"/>
        <v>Перчатки утепленные (вязаные-шерсть + акрил, ут-ль Тинсулейт)</v>
      </c>
      <c r="L48" s="53" t="str">
        <f t="shared" si="44"/>
        <v xml:space="preserve">Размер 10 </v>
      </c>
      <c r="M48" s="60"/>
      <c r="N48" s="61"/>
      <c r="O48" s="130" t="str">
        <f t="shared" si="40"/>
        <v>пар</v>
      </c>
      <c r="P48" s="62">
        <f t="shared" si="41"/>
        <v>672.08333333333337</v>
      </c>
      <c r="Q48" s="55"/>
      <c r="R48" s="63">
        <f t="shared" si="42"/>
        <v>80</v>
      </c>
      <c r="S48" s="64">
        <f t="shared" si="43"/>
        <v>0</v>
      </c>
      <c r="T48" s="156"/>
      <c r="U48" s="156"/>
      <c r="V48" s="156"/>
      <c r="W48" s="156"/>
      <c r="X48" s="156"/>
      <c r="Y48" s="156"/>
      <c r="Z48" s="156"/>
      <c r="AA48" s="156"/>
      <c r="AB48" s="156"/>
      <c r="AC48" s="156"/>
    </row>
    <row r="49" spans="1:29" s="48" customFormat="1" ht="25.9" customHeight="1" x14ac:dyDescent="0.25">
      <c r="A49" s="51"/>
      <c r="B49" s="83">
        <v>6</v>
      </c>
      <c r="C49" s="147" t="s">
        <v>40</v>
      </c>
      <c r="D49" s="53"/>
      <c r="E49" s="148" t="s">
        <v>17</v>
      </c>
      <c r="F49" s="113">
        <v>829.58333333333337</v>
      </c>
      <c r="G49" s="160">
        <v>100</v>
      </c>
      <c r="H49" s="98">
        <f t="shared" si="37"/>
        <v>82958.333333333343</v>
      </c>
      <c r="I49" s="156"/>
      <c r="J49" s="58">
        <f t="shared" si="45"/>
        <v>6</v>
      </c>
      <c r="K49" s="59" t="str">
        <f t="shared" si="46"/>
        <v>Перчатки утепленные (полиэфир +флис, ут-ль - Тинсулейт, накладки -ПВХ</v>
      </c>
      <c r="L49" s="147"/>
      <c r="M49" s="60"/>
      <c r="N49" s="61"/>
      <c r="O49" s="152" t="str">
        <f t="shared" si="40"/>
        <v>пар</v>
      </c>
      <c r="P49" s="62">
        <f t="shared" si="41"/>
        <v>829.58333333333337</v>
      </c>
      <c r="Q49" s="55"/>
      <c r="R49" s="63">
        <f t="shared" si="42"/>
        <v>100</v>
      </c>
      <c r="S49" s="64">
        <f t="shared" si="43"/>
        <v>0</v>
      </c>
      <c r="T49" s="156"/>
      <c r="U49" s="156"/>
      <c r="V49" s="156"/>
      <c r="W49" s="156"/>
      <c r="X49" s="156"/>
      <c r="Y49" s="156"/>
      <c r="Z49" s="156"/>
      <c r="AA49" s="156"/>
      <c r="AB49" s="156"/>
      <c r="AC49" s="156"/>
    </row>
    <row r="50" spans="1:29" s="48" customFormat="1" ht="37.15" customHeight="1" x14ac:dyDescent="0.25">
      <c r="A50" s="51"/>
      <c r="B50" s="83">
        <v>7</v>
      </c>
      <c r="C50" s="53" t="s">
        <v>41</v>
      </c>
      <c r="D50" s="53" t="s">
        <v>47</v>
      </c>
      <c r="E50" s="54" t="s">
        <v>17</v>
      </c>
      <c r="F50" s="99">
        <v>920.70833333333326</v>
      </c>
      <c r="G50" s="97">
        <v>47</v>
      </c>
      <c r="H50" s="98">
        <f t="shared" si="37"/>
        <v>43273.291666666664</v>
      </c>
      <c r="I50" s="156"/>
      <c r="J50" s="58">
        <f t="shared" si="45"/>
        <v>7</v>
      </c>
      <c r="K50" s="59" t="str">
        <f t="shared" si="46"/>
        <v>Перчатки утепленные со спилковым наладонником (шерсть+акрил, ут-ль Тинсулейт)</v>
      </c>
      <c r="L50" s="53" t="str">
        <f t="shared" si="44"/>
        <v xml:space="preserve">Размер 9 </v>
      </c>
      <c r="M50" s="60"/>
      <c r="N50" s="61"/>
      <c r="O50" s="130" t="str">
        <f t="shared" si="40"/>
        <v>пар</v>
      </c>
      <c r="P50" s="62">
        <f t="shared" si="41"/>
        <v>920.70833333333326</v>
      </c>
      <c r="Q50" s="55"/>
      <c r="R50" s="63">
        <f t="shared" si="42"/>
        <v>47</v>
      </c>
      <c r="S50" s="64">
        <f t="shared" si="43"/>
        <v>0</v>
      </c>
      <c r="T50" s="156"/>
      <c r="U50" s="156"/>
      <c r="V50" s="156"/>
      <c r="W50" s="156"/>
      <c r="X50" s="156"/>
      <c r="Y50" s="156"/>
      <c r="Z50" s="156"/>
      <c r="AA50" s="156"/>
      <c r="AB50" s="156"/>
      <c r="AC50" s="156"/>
    </row>
    <row r="51" spans="1:29" s="48" customFormat="1" ht="37.15" customHeight="1" x14ac:dyDescent="0.25">
      <c r="A51" s="51"/>
      <c r="B51" s="83">
        <v>8</v>
      </c>
      <c r="C51" s="53" t="s">
        <v>41</v>
      </c>
      <c r="D51" s="53" t="s">
        <v>48</v>
      </c>
      <c r="E51" s="54" t="s">
        <v>17</v>
      </c>
      <c r="F51" s="99">
        <v>920.70833333333326</v>
      </c>
      <c r="G51" s="97">
        <v>199</v>
      </c>
      <c r="H51" s="98">
        <f t="shared" si="37"/>
        <v>183220.95833333331</v>
      </c>
      <c r="I51" s="156"/>
      <c r="J51" s="58">
        <f t="shared" si="45"/>
        <v>8</v>
      </c>
      <c r="K51" s="59" t="str">
        <f t="shared" si="46"/>
        <v>Перчатки утепленные со спилковым наладонником (шерсть+акрил, ут-ль Тинсулейт)</v>
      </c>
      <c r="L51" s="53" t="str">
        <f t="shared" si="44"/>
        <v xml:space="preserve">Размер 10 </v>
      </c>
      <c r="M51" s="60"/>
      <c r="N51" s="61"/>
      <c r="O51" s="130" t="str">
        <f t="shared" si="40"/>
        <v>пар</v>
      </c>
      <c r="P51" s="62">
        <f t="shared" si="41"/>
        <v>920.70833333333326</v>
      </c>
      <c r="Q51" s="55"/>
      <c r="R51" s="63">
        <f t="shared" si="42"/>
        <v>199</v>
      </c>
      <c r="S51" s="64">
        <f t="shared" si="43"/>
        <v>0</v>
      </c>
      <c r="T51" s="156"/>
      <c r="U51" s="156"/>
      <c r="V51" s="156"/>
      <c r="W51" s="156"/>
      <c r="X51" s="156"/>
      <c r="Y51" s="156"/>
      <c r="Z51" s="156"/>
      <c r="AA51" s="156"/>
      <c r="AB51" s="156"/>
      <c r="AC51" s="156"/>
    </row>
    <row r="52" spans="1:29" s="48" customFormat="1" ht="37.15" customHeight="1" x14ac:dyDescent="0.25">
      <c r="A52" s="51"/>
      <c r="B52" s="83">
        <v>9</v>
      </c>
      <c r="C52" s="53" t="s">
        <v>41</v>
      </c>
      <c r="D52" s="53" t="s">
        <v>49</v>
      </c>
      <c r="E52" s="54" t="s">
        <v>17</v>
      </c>
      <c r="F52" s="99">
        <v>920.70833333333326</v>
      </c>
      <c r="G52" s="97">
        <v>106</v>
      </c>
      <c r="H52" s="98">
        <f t="shared" si="37"/>
        <v>97595.083333333328</v>
      </c>
      <c r="I52" s="156"/>
      <c r="J52" s="58">
        <f t="shared" si="45"/>
        <v>9</v>
      </c>
      <c r="K52" s="59" t="str">
        <f t="shared" si="46"/>
        <v>Перчатки утепленные со спилковым наладонником (шерсть+акрил, ут-ль Тинсулейт)</v>
      </c>
      <c r="L52" s="53" t="str">
        <f t="shared" si="44"/>
        <v xml:space="preserve">Размер 11 </v>
      </c>
      <c r="M52" s="60"/>
      <c r="N52" s="61"/>
      <c r="O52" s="130" t="str">
        <f t="shared" si="40"/>
        <v>пар</v>
      </c>
      <c r="P52" s="62">
        <f>F52</f>
        <v>920.70833333333326</v>
      </c>
      <c r="Q52" s="55"/>
      <c r="R52" s="63">
        <f>G52</f>
        <v>106</v>
      </c>
      <c r="S52" s="64">
        <f>Q52*R52</f>
        <v>0</v>
      </c>
      <c r="T52" s="156"/>
      <c r="U52" s="156"/>
      <c r="V52" s="156"/>
      <c r="W52" s="156"/>
      <c r="X52" s="156"/>
      <c r="Y52" s="156"/>
      <c r="Z52" s="156"/>
      <c r="AA52" s="156"/>
      <c r="AB52" s="156"/>
      <c r="AC52" s="156"/>
    </row>
    <row r="53" spans="1:29" s="82" customFormat="1" ht="15.75" x14ac:dyDescent="0.25">
      <c r="A53" s="65"/>
      <c r="B53" s="100"/>
      <c r="C53" s="67" t="s">
        <v>15</v>
      </c>
      <c r="D53" s="68"/>
      <c r="E53" s="69"/>
      <c r="F53" s="70"/>
      <c r="G53" s="71"/>
      <c r="H53" s="101">
        <f>SUM(H44:H52)</f>
        <v>832633.25000000012</v>
      </c>
      <c r="I53" s="73"/>
      <c r="J53" s="74"/>
      <c r="K53" s="75" t="str">
        <f t="shared" ref="K53" si="47">C53</f>
        <v>ИТОГО:</v>
      </c>
      <c r="L53" s="68"/>
      <c r="M53" s="94"/>
      <c r="N53" s="131"/>
      <c r="O53" s="95"/>
      <c r="P53" s="78"/>
      <c r="Q53" s="79"/>
      <c r="R53" s="80"/>
      <c r="S53" s="81"/>
      <c r="T53" s="73"/>
      <c r="U53" s="73"/>
      <c r="V53" s="73"/>
      <c r="W53" s="73"/>
      <c r="X53" s="73"/>
      <c r="Y53" s="73"/>
      <c r="Z53" s="73"/>
      <c r="AA53" s="73"/>
      <c r="AB53" s="73"/>
      <c r="AC53" s="73"/>
    </row>
    <row r="54" spans="1:29" s="82" customFormat="1" ht="49.5" customHeight="1" x14ac:dyDescent="0.25">
      <c r="A54" s="65"/>
      <c r="B54" s="194" t="s">
        <v>31</v>
      </c>
      <c r="C54" s="195"/>
      <c r="D54" s="195"/>
      <c r="E54" s="195"/>
      <c r="F54" s="195"/>
      <c r="G54" s="195"/>
      <c r="H54" s="196"/>
      <c r="I54" s="73"/>
      <c r="J54" s="197" t="s">
        <v>32</v>
      </c>
      <c r="K54" s="198"/>
      <c r="L54" s="198"/>
      <c r="M54" s="198"/>
      <c r="N54" s="198"/>
      <c r="O54" s="198"/>
      <c r="P54" s="198"/>
      <c r="Q54" s="198"/>
      <c r="R54" s="198"/>
      <c r="S54" s="199"/>
      <c r="T54" s="73"/>
      <c r="U54" s="73"/>
      <c r="V54" s="73"/>
      <c r="W54" s="73"/>
      <c r="X54" s="73"/>
      <c r="Y54" s="73"/>
      <c r="Z54" s="73"/>
      <c r="AA54" s="73"/>
      <c r="AB54" s="73"/>
      <c r="AC54" s="73"/>
    </row>
    <row r="55" spans="1:29" s="48" customFormat="1" ht="34.15" customHeight="1" x14ac:dyDescent="0.25">
      <c r="A55" s="51"/>
      <c r="B55" s="132">
        <v>1</v>
      </c>
      <c r="C55" s="158" t="s">
        <v>37</v>
      </c>
      <c r="D55" s="53"/>
      <c r="E55" s="161" t="s">
        <v>16</v>
      </c>
      <c r="F55" s="55">
        <v>5317.916666666667</v>
      </c>
      <c r="G55" s="97">
        <v>1</v>
      </c>
      <c r="H55" s="133">
        <f>F55*G55</f>
        <v>5317.916666666667</v>
      </c>
      <c r="I55" s="150"/>
      <c r="J55" s="58">
        <f t="shared" ref="J55:J68" si="48">B55</f>
        <v>1</v>
      </c>
      <c r="K55" s="59" t="str">
        <f t="shared" ref="K55:K68" si="49">C55</f>
        <v>Костюм для защиты от растворов кислот и щелочей на утепляющей прокладке р. 52-54/170-176</v>
      </c>
      <c r="L55" s="53"/>
      <c r="M55" s="60"/>
      <c r="N55" s="61"/>
      <c r="O55" s="130" t="str">
        <f>E55</f>
        <v>компл</v>
      </c>
      <c r="P55" s="62">
        <f>F55</f>
        <v>5317.916666666667</v>
      </c>
      <c r="Q55" s="55"/>
      <c r="R55" s="63">
        <f>G55</f>
        <v>1</v>
      </c>
      <c r="S55" s="64">
        <f>Q55*R55</f>
        <v>0</v>
      </c>
      <c r="T55" s="150"/>
      <c r="U55" s="150"/>
      <c r="V55" s="150"/>
      <c r="W55" s="150"/>
      <c r="X55" s="150"/>
      <c r="Y55" s="150"/>
      <c r="Z55" s="150"/>
      <c r="AA55" s="150"/>
      <c r="AB55" s="150"/>
      <c r="AC55" s="150"/>
    </row>
    <row r="56" spans="1:29" s="48" customFormat="1" ht="19.149999999999999" customHeight="1" x14ac:dyDescent="0.25">
      <c r="A56" s="51"/>
      <c r="B56" s="83">
        <v>2</v>
      </c>
      <c r="C56" s="53" t="s">
        <v>38</v>
      </c>
      <c r="D56" s="53"/>
      <c r="E56" s="54" t="s">
        <v>17</v>
      </c>
      <c r="F56" s="102">
        <v>1088.625</v>
      </c>
      <c r="G56" s="97">
        <v>13</v>
      </c>
      <c r="H56" s="98">
        <f t="shared" ref="H56:H68" si="50">F56*G56</f>
        <v>14152.125</v>
      </c>
      <c r="I56" s="150"/>
      <c r="J56" s="58">
        <f t="shared" si="48"/>
        <v>2</v>
      </c>
      <c r="K56" s="59" t="str">
        <f t="shared" si="49"/>
        <v>Краги утеплённые спилковые (иск. мех, пятипалые)</v>
      </c>
      <c r="L56" s="53"/>
      <c r="M56" s="60"/>
      <c r="N56" s="61"/>
      <c r="O56" s="130" t="str">
        <f t="shared" ref="O56:O68" si="51">E56</f>
        <v>пар</v>
      </c>
      <c r="P56" s="62">
        <f>F56</f>
        <v>1088.625</v>
      </c>
      <c r="Q56" s="55"/>
      <c r="R56" s="63">
        <f>G56</f>
        <v>13</v>
      </c>
      <c r="S56" s="64">
        <f>Q56*R56</f>
        <v>0</v>
      </c>
      <c r="T56" s="150"/>
      <c r="U56" s="150"/>
      <c r="V56" s="150"/>
      <c r="W56" s="150"/>
      <c r="X56" s="150"/>
      <c r="Y56" s="150"/>
      <c r="Z56" s="150"/>
      <c r="AA56" s="150"/>
      <c r="AB56" s="150"/>
      <c r="AC56" s="150"/>
    </row>
    <row r="57" spans="1:29" s="48" customFormat="1" ht="33" customHeight="1" x14ac:dyDescent="0.25">
      <c r="A57" s="51"/>
      <c r="B57" s="83">
        <v>3</v>
      </c>
      <c r="C57" s="53" t="s">
        <v>50</v>
      </c>
      <c r="D57" s="53" t="s">
        <v>47</v>
      </c>
      <c r="E57" s="54" t="s">
        <v>17</v>
      </c>
      <c r="F57" s="55">
        <v>822.04166666666674</v>
      </c>
      <c r="G57" s="97">
        <v>11</v>
      </c>
      <c r="H57" s="98">
        <f t="shared" si="50"/>
        <v>9042.4583333333339</v>
      </c>
      <c r="I57" s="150"/>
      <c r="J57" s="58">
        <f t="shared" si="48"/>
        <v>3</v>
      </c>
      <c r="K57" s="59" t="str">
        <f t="shared" si="49"/>
        <v>Перчатки морозостойкие, утепленные с полимерным покрытием (Arcticus 2606WV)/ Перчатки Арктика №3</v>
      </c>
      <c r="L57" s="53" t="str">
        <f t="shared" ref="L57:L68" si="52">D57</f>
        <v xml:space="preserve">Размер 9 </v>
      </c>
      <c r="M57" s="60"/>
      <c r="N57" s="61"/>
      <c r="O57" s="130" t="str">
        <f t="shared" si="51"/>
        <v>пар</v>
      </c>
      <c r="P57" s="62">
        <f>F57</f>
        <v>822.04166666666674</v>
      </c>
      <c r="Q57" s="55"/>
      <c r="R57" s="63">
        <f>G57</f>
        <v>11</v>
      </c>
      <c r="S57" s="64">
        <f>Q57*R57</f>
        <v>0</v>
      </c>
      <c r="T57" s="150"/>
      <c r="U57" s="150"/>
      <c r="V57" s="150"/>
      <c r="W57" s="150"/>
      <c r="X57" s="150"/>
      <c r="Y57" s="150"/>
      <c r="Z57" s="150"/>
      <c r="AA57" s="150"/>
      <c r="AB57" s="150"/>
      <c r="AC57" s="150"/>
    </row>
    <row r="58" spans="1:29" s="48" customFormat="1" ht="36.6" customHeight="1" x14ac:dyDescent="0.25">
      <c r="A58" s="51"/>
      <c r="B58" s="83">
        <v>4</v>
      </c>
      <c r="C58" s="53" t="s">
        <v>50</v>
      </c>
      <c r="D58" s="53" t="s">
        <v>48</v>
      </c>
      <c r="E58" s="54" t="s">
        <v>17</v>
      </c>
      <c r="F58" s="55">
        <v>822.04166666666674</v>
      </c>
      <c r="G58" s="97">
        <v>52</v>
      </c>
      <c r="H58" s="98">
        <f t="shared" si="50"/>
        <v>42746.166666666672</v>
      </c>
      <c r="I58" s="150"/>
      <c r="J58" s="58">
        <f t="shared" si="48"/>
        <v>4</v>
      </c>
      <c r="K58" s="59" t="str">
        <f t="shared" si="49"/>
        <v>Перчатки морозостойкие, утепленные с полимерным покрытием (Arcticus 2606WV)/ Перчатки Арктика №3</v>
      </c>
      <c r="L58" s="53" t="str">
        <f t="shared" si="52"/>
        <v xml:space="preserve">Размер 10 </v>
      </c>
      <c r="M58" s="60"/>
      <c r="N58" s="61"/>
      <c r="O58" s="130" t="str">
        <f t="shared" si="51"/>
        <v>пар</v>
      </c>
      <c r="P58" s="62">
        <f t="shared" ref="P58:P64" si="53">F58</f>
        <v>822.04166666666674</v>
      </c>
      <c r="Q58" s="55"/>
      <c r="R58" s="63">
        <f t="shared" ref="R58:R64" si="54">G58</f>
        <v>52</v>
      </c>
      <c r="S58" s="64">
        <f t="shared" ref="S58:S64" si="55">Q58*R58</f>
        <v>0</v>
      </c>
      <c r="T58" s="150"/>
      <c r="U58" s="150"/>
      <c r="V58" s="150"/>
      <c r="W58" s="150"/>
      <c r="X58" s="150"/>
      <c r="Y58" s="150"/>
      <c r="Z58" s="150"/>
      <c r="AA58" s="150"/>
      <c r="AB58" s="150"/>
      <c r="AC58" s="150"/>
    </row>
    <row r="59" spans="1:29" s="48" customFormat="1" ht="37.15" customHeight="1" x14ac:dyDescent="0.25">
      <c r="A59" s="51"/>
      <c r="B59" s="83">
        <v>5</v>
      </c>
      <c r="C59" s="53" t="s">
        <v>50</v>
      </c>
      <c r="D59" s="53" t="s">
        <v>49</v>
      </c>
      <c r="E59" s="54" t="s">
        <v>17</v>
      </c>
      <c r="F59" s="55">
        <v>822.04166666666674</v>
      </c>
      <c r="G59" s="97">
        <v>76</v>
      </c>
      <c r="H59" s="98">
        <f t="shared" si="50"/>
        <v>62475.166666666672</v>
      </c>
      <c r="I59" s="150"/>
      <c r="J59" s="58">
        <f t="shared" si="48"/>
        <v>5</v>
      </c>
      <c r="K59" s="59" t="str">
        <f t="shared" si="49"/>
        <v>Перчатки морозостойкие, утепленные с полимерным покрытием (Arcticus 2606WV)/ Перчатки Арктика №3</v>
      </c>
      <c r="L59" s="53" t="str">
        <f t="shared" si="52"/>
        <v xml:space="preserve">Размер 11 </v>
      </c>
      <c r="M59" s="60"/>
      <c r="N59" s="61"/>
      <c r="O59" s="130" t="str">
        <f t="shared" si="51"/>
        <v>пар</v>
      </c>
      <c r="P59" s="62">
        <f>F59</f>
        <v>822.04166666666674</v>
      </c>
      <c r="Q59" s="55"/>
      <c r="R59" s="63">
        <f>G59</f>
        <v>76</v>
      </c>
      <c r="S59" s="64">
        <f>Q59*R59</f>
        <v>0</v>
      </c>
      <c r="T59" s="150"/>
      <c r="U59" s="150"/>
      <c r="V59" s="150"/>
      <c r="W59" s="150"/>
      <c r="X59" s="150"/>
      <c r="Y59" s="150"/>
      <c r="Z59" s="150"/>
      <c r="AA59" s="150"/>
      <c r="AB59" s="150"/>
      <c r="AC59" s="150"/>
    </row>
    <row r="60" spans="1:29" s="48" customFormat="1" ht="37.15" customHeight="1" x14ac:dyDescent="0.25">
      <c r="A60" s="51"/>
      <c r="B60" s="83">
        <v>6</v>
      </c>
      <c r="C60" s="147" t="s">
        <v>51</v>
      </c>
      <c r="D60" s="147" t="s">
        <v>48</v>
      </c>
      <c r="E60" s="148" t="s">
        <v>17</v>
      </c>
      <c r="F60" s="55">
        <v>606.04166666666674</v>
      </c>
      <c r="G60" s="160">
        <v>20</v>
      </c>
      <c r="H60" s="98">
        <f t="shared" si="50"/>
        <v>12120.833333333336</v>
      </c>
      <c r="I60" s="154"/>
      <c r="J60" s="58">
        <f t="shared" si="48"/>
        <v>6</v>
      </c>
      <c r="K60" s="59" t="str">
        <f t="shared" si="49"/>
        <v>Перчатки морозостойкие, утепленные с полимерным покрытием (Nitras 1606W) /Перчатки Полюс с вкладышем</v>
      </c>
      <c r="L60" s="147" t="str">
        <f t="shared" si="52"/>
        <v xml:space="preserve">Размер 10 </v>
      </c>
      <c r="M60" s="60"/>
      <c r="N60" s="61"/>
      <c r="O60" s="152" t="str">
        <f t="shared" si="51"/>
        <v>пар</v>
      </c>
      <c r="P60" s="62">
        <f>F60</f>
        <v>606.04166666666674</v>
      </c>
      <c r="Q60" s="55"/>
      <c r="R60" s="63">
        <f>G60</f>
        <v>20</v>
      </c>
      <c r="S60" s="64">
        <f>Q60*R60</f>
        <v>0</v>
      </c>
      <c r="T60" s="154"/>
      <c r="U60" s="154"/>
      <c r="V60" s="154"/>
      <c r="W60" s="154"/>
      <c r="X60" s="154"/>
      <c r="Y60" s="154"/>
      <c r="Z60" s="154"/>
      <c r="AA60" s="154"/>
      <c r="AB60" s="154"/>
      <c r="AC60" s="154"/>
    </row>
    <row r="61" spans="1:29" s="48" customFormat="1" ht="25.15" customHeight="1" x14ac:dyDescent="0.25">
      <c r="A61" s="51"/>
      <c r="B61" s="83">
        <v>7</v>
      </c>
      <c r="C61" s="147" t="s">
        <v>39</v>
      </c>
      <c r="D61" s="147" t="s">
        <v>48</v>
      </c>
      <c r="E61" s="148" t="s">
        <v>17</v>
      </c>
      <c r="F61" s="55">
        <v>672.08333333333337</v>
      </c>
      <c r="G61" s="160">
        <v>19</v>
      </c>
      <c r="H61" s="98">
        <f t="shared" si="50"/>
        <v>12769.583333333334</v>
      </c>
      <c r="I61" s="154"/>
      <c r="J61" s="58">
        <f t="shared" si="48"/>
        <v>7</v>
      </c>
      <c r="K61" s="59" t="str">
        <f t="shared" si="49"/>
        <v>Перчатки утепленные (вязаные-шерсть + акрил, ут-ль Тинсулейт)</v>
      </c>
      <c r="L61" s="147" t="str">
        <f t="shared" si="52"/>
        <v xml:space="preserve">Размер 10 </v>
      </c>
      <c r="M61" s="60"/>
      <c r="N61" s="61"/>
      <c r="O61" s="152" t="str">
        <f t="shared" si="51"/>
        <v>пар</v>
      </c>
      <c r="P61" s="62">
        <f t="shared" si="53"/>
        <v>672.08333333333337</v>
      </c>
      <c r="Q61" s="55"/>
      <c r="R61" s="63">
        <f t="shared" si="54"/>
        <v>19</v>
      </c>
      <c r="S61" s="64">
        <f t="shared" si="55"/>
        <v>0</v>
      </c>
      <c r="T61" s="154"/>
      <c r="U61" s="154"/>
      <c r="V61" s="154"/>
      <c r="W61" s="154"/>
      <c r="X61" s="154"/>
      <c r="Y61" s="154"/>
      <c r="Z61" s="154"/>
      <c r="AA61" s="154"/>
      <c r="AB61" s="154"/>
      <c r="AC61" s="154"/>
    </row>
    <row r="62" spans="1:29" s="48" customFormat="1" ht="25.15" customHeight="1" x14ac:dyDescent="0.25">
      <c r="A62" s="51"/>
      <c r="B62" s="83">
        <v>8</v>
      </c>
      <c r="C62" s="147" t="s">
        <v>39</v>
      </c>
      <c r="D62" s="147" t="s">
        <v>49</v>
      </c>
      <c r="E62" s="148" t="s">
        <v>17</v>
      </c>
      <c r="F62" s="55">
        <v>672.08333333333337</v>
      </c>
      <c r="G62" s="160">
        <v>96</v>
      </c>
      <c r="H62" s="98">
        <f t="shared" si="50"/>
        <v>64520</v>
      </c>
      <c r="I62" s="154"/>
      <c r="J62" s="58">
        <f t="shared" si="48"/>
        <v>8</v>
      </c>
      <c r="K62" s="59" t="str">
        <f t="shared" si="49"/>
        <v>Перчатки утепленные (вязаные-шерсть + акрил, ут-ль Тинсулейт)</v>
      </c>
      <c r="L62" s="147" t="str">
        <f t="shared" si="52"/>
        <v xml:space="preserve">Размер 11 </v>
      </c>
      <c r="M62" s="60"/>
      <c r="N62" s="61"/>
      <c r="O62" s="152" t="str">
        <f t="shared" si="51"/>
        <v>пар</v>
      </c>
      <c r="P62" s="62">
        <f>F62</f>
        <v>672.08333333333337</v>
      </c>
      <c r="Q62" s="55"/>
      <c r="R62" s="63">
        <f>G62</f>
        <v>96</v>
      </c>
      <c r="S62" s="64">
        <f>Q62*R62</f>
        <v>0</v>
      </c>
      <c r="T62" s="154"/>
      <c r="U62" s="154"/>
      <c r="V62" s="154"/>
      <c r="W62" s="154"/>
      <c r="X62" s="154"/>
      <c r="Y62" s="154"/>
      <c r="Z62" s="154"/>
      <c r="AA62" s="154"/>
      <c r="AB62" s="154"/>
      <c r="AC62" s="154"/>
    </row>
    <row r="63" spans="1:29" s="48" customFormat="1" ht="25.15" customHeight="1" x14ac:dyDescent="0.25">
      <c r="A63" s="51"/>
      <c r="B63" s="83">
        <v>9</v>
      </c>
      <c r="C63" s="147" t="s">
        <v>40</v>
      </c>
      <c r="D63" s="147"/>
      <c r="E63" s="148" t="s">
        <v>17</v>
      </c>
      <c r="F63" s="55">
        <v>829.58333333333337</v>
      </c>
      <c r="G63" s="160">
        <v>33</v>
      </c>
      <c r="H63" s="98">
        <f t="shared" si="50"/>
        <v>27376.25</v>
      </c>
      <c r="I63" s="154"/>
      <c r="J63" s="58">
        <f t="shared" si="48"/>
        <v>9</v>
      </c>
      <c r="K63" s="59" t="str">
        <f t="shared" si="49"/>
        <v>Перчатки утепленные (полиэфир +флис, ут-ль - Тинсулейт, накладки -ПВХ</v>
      </c>
      <c r="L63" s="147"/>
      <c r="M63" s="60"/>
      <c r="N63" s="61"/>
      <c r="O63" s="152" t="str">
        <f t="shared" si="51"/>
        <v>пар</v>
      </c>
      <c r="P63" s="62">
        <f>F63</f>
        <v>829.58333333333337</v>
      </c>
      <c r="Q63" s="55"/>
      <c r="R63" s="63">
        <f>G63</f>
        <v>33</v>
      </c>
      <c r="S63" s="64">
        <f>Q63*R63</f>
        <v>0</v>
      </c>
      <c r="T63" s="154"/>
      <c r="U63" s="154"/>
      <c r="V63" s="154"/>
      <c r="W63" s="154"/>
      <c r="X63" s="154"/>
      <c r="Y63" s="154"/>
      <c r="Z63" s="154"/>
      <c r="AA63" s="154"/>
      <c r="AB63" s="154"/>
      <c r="AC63" s="154"/>
    </row>
    <row r="64" spans="1:29" s="48" customFormat="1" ht="36" customHeight="1" x14ac:dyDescent="0.25">
      <c r="A64" s="51"/>
      <c r="B64" s="83">
        <v>10</v>
      </c>
      <c r="C64" s="147" t="s">
        <v>41</v>
      </c>
      <c r="D64" s="147" t="s">
        <v>47</v>
      </c>
      <c r="E64" s="148" t="s">
        <v>17</v>
      </c>
      <c r="F64" s="55">
        <v>920.70833333333326</v>
      </c>
      <c r="G64" s="160">
        <v>82</v>
      </c>
      <c r="H64" s="98">
        <f t="shared" si="50"/>
        <v>75498.083333333328</v>
      </c>
      <c r="I64" s="154"/>
      <c r="J64" s="58">
        <f t="shared" si="48"/>
        <v>10</v>
      </c>
      <c r="K64" s="59" t="str">
        <f t="shared" si="49"/>
        <v>Перчатки утепленные со спилковым наладонником (шерсть+акрил, ут-ль Тинсулейт)</v>
      </c>
      <c r="L64" s="147" t="str">
        <f t="shared" si="52"/>
        <v xml:space="preserve">Размер 9 </v>
      </c>
      <c r="M64" s="60"/>
      <c r="N64" s="61"/>
      <c r="O64" s="152" t="str">
        <f t="shared" si="51"/>
        <v>пар</v>
      </c>
      <c r="P64" s="62">
        <f t="shared" si="53"/>
        <v>920.70833333333326</v>
      </c>
      <c r="Q64" s="55"/>
      <c r="R64" s="63">
        <f t="shared" si="54"/>
        <v>82</v>
      </c>
      <c r="S64" s="64">
        <f t="shared" si="55"/>
        <v>0</v>
      </c>
      <c r="T64" s="154"/>
      <c r="U64" s="154"/>
      <c r="V64" s="154"/>
      <c r="W64" s="154"/>
      <c r="X64" s="154"/>
      <c r="Y64" s="154"/>
      <c r="Z64" s="154"/>
      <c r="AA64" s="154"/>
      <c r="AB64" s="154"/>
      <c r="AC64" s="154"/>
    </row>
    <row r="65" spans="1:29" s="48" customFormat="1" ht="36" customHeight="1" x14ac:dyDescent="0.25">
      <c r="A65" s="51"/>
      <c r="B65" s="83">
        <v>11</v>
      </c>
      <c r="C65" s="147" t="s">
        <v>41</v>
      </c>
      <c r="D65" s="147" t="s">
        <v>48</v>
      </c>
      <c r="E65" s="148" t="s">
        <v>17</v>
      </c>
      <c r="F65" s="55">
        <v>920.70833333333326</v>
      </c>
      <c r="G65" s="160">
        <v>241</v>
      </c>
      <c r="H65" s="98">
        <f t="shared" si="50"/>
        <v>221890.70833333331</v>
      </c>
      <c r="I65" s="154"/>
      <c r="J65" s="58">
        <f t="shared" si="48"/>
        <v>11</v>
      </c>
      <c r="K65" s="59" t="str">
        <f t="shared" si="49"/>
        <v>Перчатки утепленные со спилковым наладонником (шерсть+акрил, ут-ль Тинсулейт)</v>
      </c>
      <c r="L65" s="147" t="str">
        <f t="shared" si="52"/>
        <v xml:space="preserve">Размер 10 </v>
      </c>
      <c r="M65" s="60"/>
      <c r="N65" s="61"/>
      <c r="O65" s="152" t="str">
        <f t="shared" si="51"/>
        <v>пар</v>
      </c>
      <c r="P65" s="62">
        <f t="shared" ref="P65:P66" si="56">F65</f>
        <v>920.70833333333326</v>
      </c>
      <c r="Q65" s="55"/>
      <c r="R65" s="63">
        <f t="shared" ref="R65:R66" si="57">G65</f>
        <v>241</v>
      </c>
      <c r="S65" s="64">
        <f t="shared" ref="S65:S66" si="58">Q65*R65</f>
        <v>0</v>
      </c>
      <c r="T65" s="154"/>
      <c r="U65" s="154"/>
      <c r="V65" s="154"/>
      <c r="W65" s="154"/>
      <c r="X65" s="154"/>
      <c r="Y65" s="154"/>
      <c r="Z65" s="154"/>
      <c r="AA65" s="154"/>
      <c r="AB65" s="154"/>
      <c r="AC65" s="154"/>
    </row>
    <row r="66" spans="1:29" s="48" customFormat="1" ht="36" customHeight="1" x14ac:dyDescent="0.25">
      <c r="A66" s="51"/>
      <c r="B66" s="83">
        <v>12</v>
      </c>
      <c r="C66" s="147" t="s">
        <v>41</v>
      </c>
      <c r="D66" s="147" t="s">
        <v>49</v>
      </c>
      <c r="E66" s="148" t="s">
        <v>17</v>
      </c>
      <c r="F66" s="55">
        <v>920.70833333333326</v>
      </c>
      <c r="G66" s="160">
        <v>54</v>
      </c>
      <c r="H66" s="98">
        <f t="shared" si="50"/>
        <v>49718.249999999993</v>
      </c>
      <c r="I66" s="154"/>
      <c r="J66" s="58">
        <f t="shared" si="48"/>
        <v>12</v>
      </c>
      <c r="K66" s="59" t="str">
        <f t="shared" si="49"/>
        <v>Перчатки утепленные со спилковым наладонником (шерсть+акрил, ут-ль Тинсулейт)</v>
      </c>
      <c r="L66" s="147" t="str">
        <f t="shared" si="52"/>
        <v xml:space="preserve">Размер 11 </v>
      </c>
      <c r="M66" s="60"/>
      <c r="N66" s="61"/>
      <c r="O66" s="152" t="str">
        <f t="shared" si="51"/>
        <v>пар</v>
      </c>
      <c r="P66" s="62">
        <f t="shared" si="56"/>
        <v>920.70833333333326</v>
      </c>
      <c r="Q66" s="55"/>
      <c r="R66" s="63">
        <f t="shared" si="57"/>
        <v>54</v>
      </c>
      <c r="S66" s="64">
        <f t="shared" si="58"/>
        <v>0</v>
      </c>
      <c r="T66" s="154"/>
      <c r="U66" s="154"/>
      <c r="V66" s="154"/>
      <c r="W66" s="154"/>
      <c r="X66" s="154"/>
      <c r="Y66" s="154"/>
      <c r="Z66" s="154"/>
      <c r="AA66" s="154"/>
      <c r="AB66" s="154"/>
      <c r="AC66" s="154"/>
    </row>
    <row r="67" spans="1:29" s="48" customFormat="1" ht="25.15" customHeight="1" x14ac:dyDescent="0.25">
      <c r="A67" s="51"/>
      <c r="B67" s="83">
        <v>13</v>
      </c>
      <c r="C67" s="147" t="s">
        <v>42</v>
      </c>
      <c r="D67" s="147" t="s">
        <v>44</v>
      </c>
      <c r="E67" s="148" t="s">
        <v>17</v>
      </c>
      <c r="F67" s="55">
        <v>122.29166666666667</v>
      </c>
      <c r="G67" s="160">
        <v>94</v>
      </c>
      <c r="H67" s="98">
        <f t="shared" ref="H67" si="59">F67*G67</f>
        <v>11495.416666666668</v>
      </c>
      <c r="I67" s="154"/>
      <c r="J67" s="58">
        <f t="shared" ref="J67" si="60">B67</f>
        <v>13</v>
      </c>
      <c r="K67" s="59" t="str">
        <f t="shared" ref="K67" si="61">C67</f>
        <v>Рукавицы утепленные (п/ш ватин)</v>
      </c>
      <c r="L67" s="147" t="str">
        <f t="shared" si="52"/>
        <v>Размер 2</v>
      </c>
      <c r="M67" s="60"/>
      <c r="N67" s="61"/>
      <c r="O67" s="152" t="str">
        <f t="shared" ref="O67" si="62">E67</f>
        <v>пар</v>
      </c>
      <c r="P67" s="62">
        <f>F67</f>
        <v>122.29166666666667</v>
      </c>
      <c r="Q67" s="55"/>
      <c r="R67" s="63">
        <f>G67</f>
        <v>94</v>
      </c>
      <c r="S67" s="64">
        <f>Q67*R67</f>
        <v>0</v>
      </c>
      <c r="T67" s="154"/>
      <c r="U67" s="154"/>
      <c r="V67" s="154"/>
      <c r="W67" s="154"/>
      <c r="X67" s="154"/>
      <c r="Y67" s="154"/>
      <c r="Z67" s="154"/>
      <c r="AA67" s="154"/>
      <c r="AB67" s="154"/>
      <c r="AC67" s="154"/>
    </row>
    <row r="68" spans="1:29" s="48" customFormat="1" ht="25.15" customHeight="1" x14ac:dyDescent="0.25">
      <c r="A68" s="51"/>
      <c r="B68" s="83">
        <v>14</v>
      </c>
      <c r="C68" s="53" t="s">
        <v>43</v>
      </c>
      <c r="D68" s="129" t="s">
        <v>44</v>
      </c>
      <c r="E68" s="54" t="s">
        <v>17</v>
      </c>
      <c r="F68" s="55">
        <v>673.08333333333337</v>
      </c>
      <c r="G68" s="97">
        <v>30</v>
      </c>
      <c r="H68" s="98">
        <f t="shared" si="50"/>
        <v>20192.5</v>
      </c>
      <c r="I68" s="150"/>
      <c r="J68" s="58">
        <f t="shared" si="48"/>
        <v>14</v>
      </c>
      <c r="K68" s="59" t="str">
        <f t="shared" si="49"/>
        <v>Рукавицы утепленные с меховым утеплителем (овчина)</v>
      </c>
      <c r="L68" s="53" t="str">
        <f t="shared" si="52"/>
        <v>Размер 2</v>
      </c>
      <c r="M68" s="60"/>
      <c r="N68" s="61"/>
      <c r="O68" s="130" t="str">
        <f t="shared" si="51"/>
        <v>пар</v>
      </c>
      <c r="P68" s="62">
        <f>F68</f>
        <v>673.08333333333337</v>
      </c>
      <c r="Q68" s="55"/>
      <c r="R68" s="63">
        <f>G68</f>
        <v>30</v>
      </c>
      <c r="S68" s="64">
        <f>Q68*R68</f>
        <v>0</v>
      </c>
      <c r="T68" s="150"/>
      <c r="U68" s="150"/>
      <c r="V68" s="150"/>
      <c r="W68" s="150"/>
      <c r="X68" s="150"/>
      <c r="Y68" s="150"/>
      <c r="Z68" s="150"/>
      <c r="AA68" s="150"/>
      <c r="AB68" s="150"/>
      <c r="AC68" s="150"/>
    </row>
    <row r="69" spans="1:29" s="82" customFormat="1" ht="15.75" x14ac:dyDescent="0.25">
      <c r="A69" s="65"/>
      <c r="B69" s="66"/>
      <c r="C69" s="67" t="s">
        <v>15</v>
      </c>
      <c r="D69" s="68"/>
      <c r="E69" s="69"/>
      <c r="F69" s="134"/>
      <c r="G69" s="103"/>
      <c r="H69" s="104">
        <f>SUM(H55:H68)</f>
        <v>629315.45833333337</v>
      </c>
      <c r="I69" s="153"/>
      <c r="J69" s="74"/>
      <c r="K69" s="75" t="str">
        <f>C69</f>
        <v>ИТОГО:</v>
      </c>
      <c r="L69" s="68"/>
      <c r="M69" s="94"/>
      <c r="N69" s="131"/>
      <c r="O69" s="95"/>
      <c r="P69" s="78"/>
      <c r="Q69" s="79"/>
      <c r="R69" s="80"/>
      <c r="S69" s="81"/>
      <c r="T69" s="153"/>
      <c r="U69" s="153"/>
      <c r="V69" s="153"/>
      <c r="W69" s="153"/>
      <c r="X69" s="153"/>
      <c r="Y69" s="153"/>
      <c r="Z69" s="153"/>
      <c r="AA69" s="153"/>
      <c r="AB69" s="153"/>
      <c r="AC69" s="153"/>
    </row>
    <row r="70" spans="1:29" s="82" customFormat="1" ht="49.5" customHeight="1" x14ac:dyDescent="0.25">
      <c r="A70" s="65"/>
      <c r="B70" s="194" t="s">
        <v>33</v>
      </c>
      <c r="C70" s="195"/>
      <c r="D70" s="195"/>
      <c r="E70" s="195"/>
      <c r="F70" s="195"/>
      <c r="G70" s="195"/>
      <c r="H70" s="196"/>
      <c r="I70" s="153"/>
      <c r="J70" s="197" t="s">
        <v>24</v>
      </c>
      <c r="K70" s="198"/>
      <c r="L70" s="198"/>
      <c r="M70" s="198"/>
      <c r="N70" s="198"/>
      <c r="O70" s="198"/>
      <c r="P70" s="198"/>
      <c r="Q70" s="198"/>
      <c r="R70" s="198"/>
      <c r="S70" s="199"/>
      <c r="T70" s="153"/>
      <c r="U70" s="153"/>
      <c r="V70" s="153"/>
      <c r="W70" s="153"/>
      <c r="X70" s="153"/>
      <c r="Y70" s="153"/>
      <c r="Z70" s="153"/>
      <c r="AA70" s="153"/>
      <c r="AB70" s="153"/>
      <c r="AC70" s="153"/>
    </row>
    <row r="71" spans="1:29" s="48" customFormat="1" ht="24.6" customHeight="1" x14ac:dyDescent="0.25">
      <c r="A71" s="51"/>
      <c r="B71" s="132">
        <v>1</v>
      </c>
      <c r="C71" s="151" t="s">
        <v>38</v>
      </c>
      <c r="D71" s="151"/>
      <c r="E71" s="130" t="s">
        <v>17</v>
      </c>
      <c r="F71" s="99">
        <v>1088.625</v>
      </c>
      <c r="G71" s="164">
        <v>3</v>
      </c>
      <c r="H71" s="133">
        <f>F71*G71</f>
        <v>3265.875</v>
      </c>
      <c r="I71" s="156"/>
      <c r="J71" s="58">
        <f>B71</f>
        <v>1</v>
      </c>
      <c r="K71" s="59" t="str">
        <f>C71</f>
        <v>Краги утеплённые спилковые (иск. мех, пятипалые)</v>
      </c>
      <c r="L71" s="53"/>
      <c r="M71" s="60"/>
      <c r="N71" s="61"/>
      <c r="O71" s="130" t="str">
        <f>E71</f>
        <v>пар</v>
      </c>
      <c r="P71" s="62">
        <f>F71</f>
        <v>1088.625</v>
      </c>
      <c r="Q71" s="55"/>
      <c r="R71" s="63">
        <f>G71</f>
        <v>3</v>
      </c>
      <c r="S71" s="64">
        <f>Q71*R71</f>
        <v>0</v>
      </c>
      <c r="T71" s="156"/>
      <c r="U71" s="156"/>
      <c r="V71" s="156"/>
      <c r="W71" s="156"/>
      <c r="X71" s="156"/>
      <c r="Y71" s="156"/>
      <c r="Z71" s="156"/>
      <c r="AA71" s="156"/>
      <c r="AB71" s="156"/>
      <c r="AC71" s="156"/>
    </row>
    <row r="72" spans="1:29" s="48" customFormat="1" ht="48.75" customHeight="1" x14ac:dyDescent="0.25">
      <c r="A72" s="51"/>
      <c r="B72" s="83">
        <v>2</v>
      </c>
      <c r="C72" s="136" t="s">
        <v>50</v>
      </c>
      <c r="D72" s="136" t="s">
        <v>49</v>
      </c>
      <c r="E72" s="54" t="s">
        <v>17</v>
      </c>
      <c r="F72" s="99">
        <v>822.04166666666674</v>
      </c>
      <c r="G72" s="97">
        <v>19</v>
      </c>
      <c r="H72" s="98">
        <f t="shared" ref="H72:H74" si="63">F72*G72</f>
        <v>15618.791666666668</v>
      </c>
      <c r="I72" s="156"/>
      <c r="J72" s="58">
        <f t="shared" ref="J72" si="64">B72</f>
        <v>2</v>
      </c>
      <c r="K72" s="59" t="str">
        <f t="shared" ref="K72:L74" si="65">C72</f>
        <v>Перчатки морозостойкие, утепленные с полимерным покрытием (Arcticus 2606WV)/ Перчатки Арктика №3</v>
      </c>
      <c r="L72" s="53" t="str">
        <f t="shared" si="65"/>
        <v xml:space="preserve">Размер 11 </v>
      </c>
      <c r="M72" s="60"/>
      <c r="N72" s="61"/>
      <c r="O72" s="130" t="str">
        <f t="shared" ref="O72:O74" si="66">E72</f>
        <v>пар</v>
      </c>
      <c r="P72" s="62">
        <f>F72</f>
        <v>822.04166666666674</v>
      </c>
      <c r="Q72" s="55"/>
      <c r="R72" s="63">
        <f>G72</f>
        <v>19</v>
      </c>
      <c r="S72" s="64">
        <f>Q72*R72</f>
        <v>0</v>
      </c>
      <c r="T72" s="156"/>
      <c r="U72" s="156"/>
      <c r="V72" s="156"/>
      <c r="W72" s="156"/>
      <c r="X72" s="156"/>
      <c r="Y72" s="156"/>
      <c r="Z72" s="156"/>
      <c r="AA72" s="156"/>
      <c r="AB72" s="156"/>
      <c r="AC72" s="156"/>
    </row>
    <row r="73" spans="1:29" s="48" customFormat="1" ht="38.450000000000003" customHeight="1" x14ac:dyDescent="0.25">
      <c r="A73" s="51"/>
      <c r="B73" s="83">
        <v>3</v>
      </c>
      <c r="C73" s="147" t="s">
        <v>40</v>
      </c>
      <c r="D73" s="147"/>
      <c r="E73" s="148" t="s">
        <v>17</v>
      </c>
      <c r="F73" s="113">
        <v>829.58333333333337</v>
      </c>
      <c r="G73" s="160">
        <v>68</v>
      </c>
      <c r="H73" s="98">
        <f t="shared" si="63"/>
        <v>56411.666666666672</v>
      </c>
      <c r="I73" s="156"/>
      <c r="J73" s="58">
        <f>B73</f>
        <v>3</v>
      </c>
      <c r="K73" s="59" t="str">
        <f>C73</f>
        <v>Перчатки утепленные (полиэфир +флис, ут-ль - Тинсулейт, накладки -ПВХ</v>
      </c>
      <c r="L73" s="147"/>
      <c r="M73" s="60"/>
      <c r="N73" s="61"/>
      <c r="O73" s="152" t="str">
        <f t="shared" si="66"/>
        <v>пар</v>
      </c>
      <c r="P73" s="62">
        <f>F73</f>
        <v>829.58333333333337</v>
      </c>
      <c r="Q73" s="55"/>
      <c r="R73" s="63">
        <f>G73</f>
        <v>68</v>
      </c>
      <c r="S73" s="64">
        <f>Q73*R73</f>
        <v>0</v>
      </c>
      <c r="T73" s="156"/>
      <c r="U73" s="156"/>
      <c r="V73" s="156"/>
      <c r="W73" s="156"/>
      <c r="X73" s="156"/>
      <c r="Y73" s="156"/>
      <c r="Z73" s="156"/>
      <c r="AA73" s="156"/>
      <c r="AB73" s="156"/>
      <c r="AC73" s="156"/>
    </row>
    <row r="74" spans="1:29" s="48" customFormat="1" ht="38.450000000000003" customHeight="1" x14ac:dyDescent="0.25">
      <c r="A74" s="51"/>
      <c r="B74" s="83">
        <v>4</v>
      </c>
      <c r="C74" s="53" t="s">
        <v>41</v>
      </c>
      <c r="D74" s="53" t="s">
        <v>49</v>
      </c>
      <c r="E74" s="54" t="s">
        <v>17</v>
      </c>
      <c r="F74" s="99">
        <v>920.70833333333326</v>
      </c>
      <c r="G74" s="97">
        <v>64</v>
      </c>
      <c r="H74" s="98">
        <f t="shared" si="63"/>
        <v>58925.333333333328</v>
      </c>
      <c r="I74" s="156"/>
      <c r="J74" s="58">
        <f t="shared" ref="J74" si="67">B74</f>
        <v>4</v>
      </c>
      <c r="K74" s="59" t="str">
        <f t="shared" ref="K74" si="68">C74</f>
        <v>Перчатки утепленные со спилковым наладонником (шерсть+акрил, ут-ль Тинсулейт)</v>
      </c>
      <c r="L74" s="53" t="str">
        <f t="shared" si="65"/>
        <v xml:space="preserve">Размер 11 </v>
      </c>
      <c r="M74" s="60"/>
      <c r="N74" s="61"/>
      <c r="O74" s="130" t="str">
        <f t="shared" si="66"/>
        <v>пар</v>
      </c>
      <c r="P74" s="62">
        <f t="shared" ref="P74" si="69">F74</f>
        <v>920.70833333333326</v>
      </c>
      <c r="Q74" s="55"/>
      <c r="R74" s="63">
        <f t="shared" ref="R74" si="70">G74</f>
        <v>64</v>
      </c>
      <c r="S74" s="64">
        <f t="shared" ref="S74" si="71">Q74*R74</f>
        <v>0</v>
      </c>
      <c r="T74" s="156"/>
      <c r="U74" s="156"/>
      <c r="V74" s="156"/>
      <c r="W74" s="156"/>
      <c r="X74" s="156"/>
      <c r="Y74" s="156"/>
      <c r="Z74" s="156"/>
      <c r="AA74" s="156"/>
      <c r="AB74" s="156"/>
      <c r="AC74" s="156"/>
    </row>
    <row r="75" spans="1:29" s="82" customFormat="1" ht="15.75" x14ac:dyDescent="0.25">
      <c r="A75" s="65"/>
      <c r="B75" s="66"/>
      <c r="C75" s="67" t="s">
        <v>15</v>
      </c>
      <c r="D75" s="68"/>
      <c r="E75" s="69"/>
      <c r="F75" s="70"/>
      <c r="G75" s="105"/>
      <c r="H75" s="106">
        <f>SUM(H71:H74)</f>
        <v>134221.66666666669</v>
      </c>
      <c r="I75" s="153"/>
      <c r="J75" s="74"/>
      <c r="K75" s="75" t="str">
        <f t="shared" ref="K75" si="72">C75</f>
        <v>ИТОГО:</v>
      </c>
      <c r="L75" s="68"/>
      <c r="M75" s="94"/>
      <c r="N75" s="131"/>
      <c r="O75" s="95"/>
      <c r="P75" s="78"/>
      <c r="Q75" s="79"/>
      <c r="R75" s="80"/>
      <c r="S75" s="81"/>
      <c r="T75" s="153"/>
      <c r="U75" s="153"/>
      <c r="V75" s="153"/>
      <c r="W75" s="153"/>
      <c r="X75" s="153"/>
      <c r="Y75" s="153"/>
      <c r="Z75" s="153"/>
      <c r="AA75" s="153"/>
      <c r="AB75" s="153"/>
      <c r="AC75" s="153"/>
    </row>
    <row r="76" spans="1:29" s="82" customFormat="1" ht="39.6" customHeight="1" x14ac:dyDescent="0.25">
      <c r="A76" s="65"/>
      <c r="B76" s="194" t="s">
        <v>34</v>
      </c>
      <c r="C76" s="195"/>
      <c r="D76" s="195"/>
      <c r="E76" s="195"/>
      <c r="F76" s="195"/>
      <c r="G76" s="195"/>
      <c r="H76" s="196"/>
      <c r="I76" s="153"/>
      <c r="J76" s="197" t="s">
        <v>25</v>
      </c>
      <c r="K76" s="198"/>
      <c r="L76" s="198"/>
      <c r="M76" s="198"/>
      <c r="N76" s="198"/>
      <c r="O76" s="198"/>
      <c r="P76" s="198"/>
      <c r="Q76" s="198"/>
      <c r="R76" s="198"/>
      <c r="S76" s="199"/>
      <c r="T76" s="153"/>
      <c r="U76" s="153"/>
      <c r="V76" s="153"/>
      <c r="W76" s="153"/>
      <c r="X76" s="153"/>
      <c r="Y76" s="153"/>
      <c r="Z76" s="153"/>
      <c r="AA76" s="153"/>
      <c r="AB76" s="153"/>
      <c r="AC76" s="153"/>
    </row>
    <row r="77" spans="1:29" s="48" customFormat="1" ht="24" customHeight="1" x14ac:dyDescent="0.25">
      <c r="A77" s="51"/>
      <c r="B77" s="132">
        <v>1</v>
      </c>
      <c r="C77" s="151" t="s">
        <v>38</v>
      </c>
      <c r="D77" s="151"/>
      <c r="E77" s="162" t="s">
        <v>17</v>
      </c>
      <c r="F77" s="157">
        <v>1088.625</v>
      </c>
      <c r="G77" s="165">
        <v>20</v>
      </c>
      <c r="H77" s="133">
        <f>F77*G77</f>
        <v>21772.5</v>
      </c>
      <c r="I77" s="156"/>
      <c r="J77" s="58">
        <f t="shared" ref="J77:J80" si="73">B77</f>
        <v>1</v>
      </c>
      <c r="K77" s="59" t="str">
        <f t="shared" ref="K77:K81" si="74">C77</f>
        <v>Краги утеплённые спилковые (иск. мех, пятипалые)</v>
      </c>
      <c r="L77" s="53"/>
      <c r="M77" s="86"/>
      <c r="N77" s="86"/>
      <c r="O77" s="87" t="str">
        <f>E77</f>
        <v>пар</v>
      </c>
      <c r="P77" s="62">
        <f>F77</f>
        <v>1088.625</v>
      </c>
      <c r="Q77" s="55"/>
      <c r="R77" s="63">
        <f>G77</f>
        <v>20</v>
      </c>
      <c r="S77" s="64">
        <f>Q77*R77</f>
        <v>0</v>
      </c>
      <c r="T77" s="156"/>
      <c r="U77" s="156"/>
      <c r="V77" s="156"/>
      <c r="W77" s="156"/>
      <c r="X77" s="156"/>
      <c r="Y77" s="156"/>
      <c r="Z77" s="156"/>
      <c r="AA77" s="156"/>
      <c r="AB77" s="156"/>
      <c r="AC77" s="156"/>
    </row>
    <row r="78" spans="1:29" s="48" customFormat="1" ht="37.15" customHeight="1" x14ac:dyDescent="0.25">
      <c r="A78" s="51"/>
      <c r="B78" s="83">
        <v>2</v>
      </c>
      <c r="C78" s="136" t="s">
        <v>50</v>
      </c>
      <c r="D78" s="136" t="s">
        <v>48</v>
      </c>
      <c r="E78" s="163" t="s">
        <v>17</v>
      </c>
      <c r="F78" s="102">
        <v>822.04166666666674</v>
      </c>
      <c r="G78" s="97">
        <v>151</v>
      </c>
      <c r="H78" s="98">
        <f t="shared" ref="H78:H80" si="75">F78*G78</f>
        <v>124128.29166666667</v>
      </c>
      <c r="I78" s="156"/>
      <c r="J78" s="58">
        <f t="shared" si="73"/>
        <v>2</v>
      </c>
      <c r="K78" s="59" t="str">
        <f t="shared" si="74"/>
        <v>Перчатки морозостойкие, утепленные с полимерным покрытием (Arcticus 2606WV)/ Перчатки Арктика №3</v>
      </c>
      <c r="L78" s="136" t="s">
        <v>48</v>
      </c>
      <c r="M78" s="86"/>
      <c r="N78" s="86"/>
      <c r="O78" s="87" t="str">
        <f t="shared" ref="O78:O80" si="76">E78</f>
        <v>пар</v>
      </c>
      <c r="P78" s="62">
        <f t="shared" ref="P78:P80" si="77">F78</f>
        <v>822.04166666666674</v>
      </c>
      <c r="Q78" s="55"/>
      <c r="R78" s="63">
        <f t="shared" ref="R78:R80" si="78">G78</f>
        <v>151</v>
      </c>
      <c r="S78" s="64">
        <f t="shared" ref="S78:S80" si="79">Q78*R78</f>
        <v>0</v>
      </c>
      <c r="T78" s="156"/>
      <c r="U78" s="156"/>
      <c r="V78" s="156"/>
      <c r="W78" s="156"/>
      <c r="X78" s="156"/>
      <c r="Y78" s="156"/>
      <c r="Z78" s="156"/>
      <c r="AA78" s="156"/>
      <c r="AB78" s="156"/>
      <c r="AC78" s="156"/>
    </row>
    <row r="79" spans="1:29" s="48" customFormat="1" ht="35.450000000000003" customHeight="1" x14ac:dyDescent="0.25">
      <c r="A79" s="51"/>
      <c r="B79" s="83">
        <v>3</v>
      </c>
      <c r="C79" s="53" t="s">
        <v>41</v>
      </c>
      <c r="D79" s="53" t="s">
        <v>47</v>
      </c>
      <c r="E79" s="54" t="s">
        <v>17</v>
      </c>
      <c r="F79" s="55">
        <v>920.70833333333326</v>
      </c>
      <c r="G79" s="97">
        <v>322</v>
      </c>
      <c r="H79" s="98">
        <f t="shared" si="75"/>
        <v>296468.08333333331</v>
      </c>
      <c r="I79" s="156"/>
      <c r="J79" s="58">
        <f>B79</f>
        <v>3</v>
      </c>
      <c r="K79" s="59" t="str">
        <f>C79</f>
        <v>Перчатки утепленные со спилковым наладонником (шерсть+акрил, ут-ль Тинсулейт)</v>
      </c>
      <c r="L79" s="53" t="s">
        <v>47</v>
      </c>
      <c r="M79" s="86"/>
      <c r="N79" s="86"/>
      <c r="O79" s="87" t="str">
        <f>E79</f>
        <v>пар</v>
      </c>
      <c r="P79" s="62">
        <f>F79</f>
        <v>920.70833333333326</v>
      </c>
      <c r="Q79" s="55"/>
      <c r="R79" s="63">
        <f>G79</f>
        <v>322</v>
      </c>
      <c r="S79" s="64">
        <f>Q79*R79</f>
        <v>0</v>
      </c>
      <c r="T79" s="156"/>
      <c r="U79" s="156"/>
      <c r="V79" s="156"/>
      <c r="W79" s="156"/>
      <c r="X79" s="156"/>
      <c r="Y79" s="156"/>
      <c r="Z79" s="156"/>
      <c r="AA79" s="156"/>
      <c r="AB79" s="156"/>
      <c r="AC79" s="156"/>
    </row>
    <row r="80" spans="1:29" s="48" customFormat="1" ht="35.450000000000003" customHeight="1" x14ac:dyDescent="0.25">
      <c r="A80" s="51"/>
      <c r="B80" s="83">
        <v>4</v>
      </c>
      <c r="C80" s="53" t="s">
        <v>41</v>
      </c>
      <c r="D80" s="53" t="s">
        <v>48</v>
      </c>
      <c r="E80" s="54" t="s">
        <v>17</v>
      </c>
      <c r="F80" s="55">
        <v>920.70833333333326</v>
      </c>
      <c r="G80" s="97">
        <v>340</v>
      </c>
      <c r="H80" s="98">
        <f t="shared" si="75"/>
        <v>313040.83333333331</v>
      </c>
      <c r="I80" s="156"/>
      <c r="J80" s="58">
        <f t="shared" si="73"/>
        <v>4</v>
      </c>
      <c r="K80" s="59" t="str">
        <f t="shared" si="74"/>
        <v>Перчатки утепленные со спилковым наладонником (шерсть+акрил, ут-ль Тинсулейт)</v>
      </c>
      <c r="L80" s="53" t="s">
        <v>48</v>
      </c>
      <c r="M80" s="86"/>
      <c r="N80" s="86"/>
      <c r="O80" s="87" t="str">
        <f t="shared" si="76"/>
        <v>пар</v>
      </c>
      <c r="P80" s="62">
        <f t="shared" si="77"/>
        <v>920.70833333333326</v>
      </c>
      <c r="Q80" s="55"/>
      <c r="R80" s="63">
        <f t="shared" si="78"/>
        <v>340</v>
      </c>
      <c r="S80" s="64">
        <f t="shared" si="79"/>
        <v>0</v>
      </c>
      <c r="T80" s="156"/>
      <c r="U80" s="156"/>
      <c r="V80" s="156"/>
      <c r="W80" s="156"/>
      <c r="X80" s="156"/>
      <c r="Y80" s="156"/>
      <c r="Z80" s="156"/>
      <c r="AA80" s="156"/>
      <c r="AB80" s="156"/>
      <c r="AC80" s="156"/>
    </row>
    <row r="81" spans="1:29" s="82" customFormat="1" ht="15.75" x14ac:dyDescent="0.25">
      <c r="A81" s="65"/>
      <c r="B81" s="107"/>
      <c r="C81" s="67" t="s">
        <v>15</v>
      </c>
      <c r="D81" s="68"/>
      <c r="E81" s="69"/>
      <c r="F81" s="70"/>
      <c r="G81" s="105"/>
      <c r="H81" s="108">
        <f>SUM(H77:H80)</f>
        <v>755409.70833333326</v>
      </c>
      <c r="I81" s="153"/>
      <c r="J81" s="107"/>
      <c r="K81" s="109" t="str">
        <f t="shared" si="74"/>
        <v>ИТОГО:</v>
      </c>
      <c r="L81" s="68"/>
      <c r="M81" s="77"/>
      <c r="N81" s="77"/>
      <c r="O81" s="110"/>
      <c r="P81" s="111"/>
      <c r="Q81" s="70"/>
      <c r="R81" s="112"/>
      <c r="S81" s="111"/>
      <c r="T81" s="153"/>
      <c r="U81" s="153"/>
      <c r="V81" s="153"/>
      <c r="W81" s="153"/>
      <c r="X81" s="153"/>
      <c r="Y81" s="153"/>
      <c r="Z81" s="153"/>
      <c r="AA81" s="153"/>
      <c r="AB81" s="153"/>
      <c r="AC81" s="153"/>
    </row>
    <row r="82" spans="1:29" s="82" customFormat="1" ht="37.9" customHeight="1" x14ac:dyDescent="0.25">
      <c r="A82" s="65"/>
      <c r="B82" s="213" t="s">
        <v>35</v>
      </c>
      <c r="C82" s="214"/>
      <c r="D82" s="214"/>
      <c r="E82" s="214"/>
      <c r="F82" s="214"/>
      <c r="G82" s="214"/>
      <c r="H82" s="215"/>
      <c r="I82" s="73"/>
      <c r="J82" s="216" t="s">
        <v>36</v>
      </c>
      <c r="K82" s="217"/>
      <c r="L82" s="217"/>
      <c r="M82" s="217"/>
      <c r="N82" s="217"/>
      <c r="O82" s="217"/>
      <c r="P82" s="217"/>
      <c r="Q82" s="217"/>
      <c r="R82" s="217"/>
      <c r="S82" s="217"/>
      <c r="T82" s="73"/>
      <c r="U82" s="73"/>
      <c r="V82" s="73"/>
      <c r="W82" s="73"/>
      <c r="X82" s="73"/>
      <c r="Y82" s="73"/>
      <c r="Z82" s="73"/>
      <c r="AA82" s="73"/>
      <c r="AB82" s="73"/>
      <c r="AC82" s="73"/>
    </row>
    <row r="83" spans="1:29" s="48" customFormat="1" ht="30" customHeight="1" x14ac:dyDescent="0.25">
      <c r="A83" s="51"/>
      <c r="B83" s="146">
        <v>1</v>
      </c>
      <c r="C83" s="53" t="s">
        <v>53</v>
      </c>
      <c r="D83" s="53"/>
      <c r="E83" s="54" t="s">
        <v>16</v>
      </c>
      <c r="F83" s="113">
        <v>5317.92</v>
      </c>
      <c r="G83" s="97">
        <v>1</v>
      </c>
      <c r="H83" s="85">
        <f>F83*G83</f>
        <v>5317.92</v>
      </c>
      <c r="I83" s="150"/>
      <c r="J83" s="159">
        <f t="shared" ref="J83:J86" si="80">B83</f>
        <v>1</v>
      </c>
      <c r="K83" s="135" t="str">
        <f t="shared" ref="K83" si="81">C83</f>
        <v xml:space="preserve">Костюм для защиты от растворов кислот и щелочей на утепленной прокладке 48-50/170-176 </v>
      </c>
      <c r="L83" s="136"/>
      <c r="M83" s="137"/>
      <c r="N83" s="137"/>
      <c r="O83" s="138" t="str">
        <f t="shared" ref="O83" si="82">E83</f>
        <v>компл</v>
      </c>
      <c r="P83" s="139">
        <f t="shared" ref="P83" si="83">F83</f>
        <v>5317.92</v>
      </c>
      <c r="Q83" s="102"/>
      <c r="R83" s="140">
        <f t="shared" ref="R83" si="84">G83</f>
        <v>1</v>
      </c>
      <c r="S83" s="141">
        <f t="shared" ref="S83" si="85">Q83*R83</f>
        <v>0</v>
      </c>
      <c r="T83" s="150"/>
      <c r="U83" s="150"/>
      <c r="V83" s="150"/>
      <c r="W83" s="150"/>
      <c r="X83" s="150"/>
      <c r="Y83" s="150"/>
      <c r="Z83" s="150"/>
      <c r="AA83" s="150"/>
      <c r="AB83" s="150"/>
      <c r="AC83" s="150"/>
    </row>
    <row r="84" spans="1:29" s="82" customFormat="1" ht="27" customHeight="1" x14ac:dyDescent="0.25">
      <c r="A84" s="65"/>
      <c r="B84" s="146">
        <v>2</v>
      </c>
      <c r="C84" s="53" t="s">
        <v>38</v>
      </c>
      <c r="D84" s="53"/>
      <c r="E84" s="54" t="s">
        <v>17</v>
      </c>
      <c r="F84" s="113">
        <v>1306.3499999999999</v>
      </c>
      <c r="G84" s="97">
        <v>30</v>
      </c>
      <c r="H84" s="85">
        <f t="shared" ref="H84" si="86">F84*G84</f>
        <v>39190.5</v>
      </c>
      <c r="I84" s="149"/>
      <c r="J84" s="58">
        <f t="shared" si="80"/>
        <v>2</v>
      </c>
      <c r="K84" s="142" t="str">
        <f>C84</f>
        <v>Краги утеплённые спилковые (иск. мех, пятипалые)</v>
      </c>
      <c r="L84" s="143"/>
      <c r="M84" s="143"/>
      <c r="N84" s="143"/>
      <c r="O84" s="143" t="s">
        <v>17</v>
      </c>
      <c r="P84" s="144">
        <f>F84</f>
        <v>1306.3499999999999</v>
      </c>
      <c r="Q84" s="143"/>
      <c r="R84" s="145">
        <f>G84</f>
        <v>30</v>
      </c>
      <c r="S84" s="143">
        <f t="shared" ref="S84" si="87">Q84*R84</f>
        <v>0</v>
      </c>
      <c r="T84" s="149"/>
      <c r="U84" s="149"/>
      <c r="V84" s="149"/>
      <c r="W84" s="149"/>
      <c r="X84" s="149"/>
      <c r="Y84" s="149"/>
      <c r="Z84" s="149"/>
      <c r="AA84" s="149"/>
      <c r="AB84" s="149"/>
      <c r="AC84" s="149"/>
    </row>
    <row r="85" spans="1:29" s="48" customFormat="1" ht="30" customHeight="1" x14ac:dyDescent="0.25">
      <c r="A85" s="51"/>
      <c r="B85" s="146">
        <v>3</v>
      </c>
      <c r="C85" s="53" t="s">
        <v>39</v>
      </c>
      <c r="D85" s="147" t="s">
        <v>52</v>
      </c>
      <c r="E85" s="54" t="s">
        <v>17</v>
      </c>
      <c r="F85" s="113">
        <v>806.5</v>
      </c>
      <c r="G85" s="97">
        <v>251</v>
      </c>
      <c r="H85" s="85">
        <f t="shared" ref="H85" si="88">F85*G85</f>
        <v>202431.5</v>
      </c>
      <c r="I85" s="150"/>
      <c r="J85" s="58">
        <f t="shared" si="80"/>
        <v>3</v>
      </c>
      <c r="K85" s="135" t="str">
        <f>C85</f>
        <v>Перчатки утепленные (вязаные-шерсть + акрил, ут-ль Тинсулейт)</v>
      </c>
      <c r="L85" s="136" t="str">
        <f>D85</f>
        <v>Размер 10</v>
      </c>
      <c r="M85" s="137"/>
      <c r="N85" s="137"/>
      <c r="O85" s="138" t="str">
        <f t="shared" ref="O85" si="89">E85</f>
        <v>пар</v>
      </c>
      <c r="P85" s="139">
        <f t="shared" ref="P85" si="90">F85</f>
        <v>806.5</v>
      </c>
      <c r="Q85" s="102"/>
      <c r="R85" s="140">
        <f t="shared" ref="R85" si="91">G85</f>
        <v>251</v>
      </c>
      <c r="S85" s="141">
        <f>Q85*R85</f>
        <v>0</v>
      </c>
      <c r="T85" s="150"/>
      <c r="U85" s="150"/>
      <c r="V85" s="150"/>
      <c r="W85" s="150"/>
      <c r="X85" s="150"/>
      <c r="Y85" s="150"/>
      <c r="Z85" s="150"/>
      <c r="AA85" s="150"/>
      <c r="AB85" s="150"/>
      <c r="AC85" s="150"/>
    </row>
    <row r="86" spans="1:29" s="82" customFormat="1" ht="27" customHeight="1" x14ac:dyDescent="0.25">
      <c r="A86" s="65"/>
      <c r="B86" s="146">
        <v>4</v>
      </c>
      <c r="C86" s="53" t="s">
        <v>42</v>
      </c>
      <c r="D86" s="147" t="s">
        <v>44</v>
      </c>
      <c r="E86" s="54" t="s">
        <v>17</v>
      </c>
      <c r="F86" s="113">
        <v>146.75</v>
      </c>
      <c r="G86" s="97">
        <v>5</v>
      </c>
      <c r="H86" s="85">
        <f t="shared" ref="H86" si="92">F86*G86</f>
        <v>733.75</v>
      </c>
      <c r="I86" s="155"/>
      <c r="J86" s="58">
        <f t="shared" si="80"/>
        <v>4</v>
      </c>
      <c r="K86" s="142" t="str">
        <f>C86</f>
        <v>Рукавицы утепленные (п/ш ватин)</v>
      </c>
      <c r="L86" s="142" t="s">
        <v>44</v>
      </c>
      <c r="M86" s="143"/>
      <c r="N86" s="143"/>
      <c r="O86" s="143" t="s">
        <v>17</v>
      </c>
      <c r="P86" s="144">
        <f>F86</f>
        <v>146.75</v>
      </c>
      <c r="Q86" s="143"/>
      <c r="R86" s="145">
        <f>G86</f>
        <v>5</v>
      </c>
      <c r="S86" s="143">
        <f t="shared" ref="S86" si="93">Q86*R86</f>
        <v>0</v>
      </c>
      <c r="T86" s="155"/>
      <c r="U86" s="155"/>
      <c r="V86" s="155"/>
      <c r="W86" s="155"/>
      <c r="X86" s="155"/>
      <c r="Y86" s="155"/>
      <c r="Z86" s="155"/>
      <c r="AA86" s="155"/>
      <c r="AB86" s="155"/>
      <c r="AC86" s="155"/>
    </row>
    <row r="87" spans="1:29" s="82" customFormat="1" ht="16.5" thickBot="1" x14ac:dyDescent="0.3">
      <c r="A87" s="65"/>
      <c r="B87" s="114"/>
      <c r="C87" s="115" t="s">
        <v>15</v>
      </c>
      <c r="D87" s="116"/>
      <c r="E87" s="117"/>
      <c r="F87" s="117"/>
      <c r="G87" s="118"/>
      <c r="H87" s="119">
        <f>SUM(H83:H86)</f>
        <v>247673.66999999998</v>
      </c>
      <c r="I87" s="73"/>
      <c r="J87" s="74"/>
      <c r="K87" s="120" t="str">
        <f t="shared" ref="K87" si="94">C87</f>
        <v>ИТОГО:</v>
      </c>
      <c r="L87" s="120"/>
      <c r="M87" s="121"/>
      <c r="N87" s="121"/>
      <c r="O87" s="95"/>
      <c r="P87" s="78"/>
      <c r="Q87" s="79"/>
      <c r="R87" s="80"/>
      <c r="S87" s="81">
        <f>SUM(S84:S86)</f>
        <v>0</v>
      </c>
      <c r="T87" s="73"/>
      <c r="U87" s="73"/>
      <c r="V87" s="73"/>
      <c r="W87" s="73"/>
      <c r="X87" s="73"/>
      <c r="Y87" s="73"/>
      <c r="Z87" s="73"/>
      <c r="AA87" s="73"/>
      <c r="AB87" s="73"/>
      <c r="AC87" s="73"/>
    </row>
    <row r="88" spans="1:29" s="48" customFormat="1" ht="21" customHeight="1" thickBot="1" x14ac:dyDescent="0.3">
      <c r="A88" s="51"/>
      <c r="B88" s="171" t="s">
        <v>4</v>
      </c>
      <c r="C88" s="172"/>
      <c r="D88" s="172"/>
      <c r="E88" s="172"/>
      <c r="F88" s="172"/>
      <c r="G88" s="173"/>
      <c r="H88" s="122">
        <f>H87+H53+H69+H42+H24+H81+H75</f>
        <v>8482231.4649999999</v>
      </c>
      <c r="I88" s="50"/>
      <c r="J88" s="203" t="s">
        <v>4</v>
      </c>
      <c r="K88" s="204"/>
      <c r="L88" s="204"/>
      <c r="M88" s="204"/>
      <c r="N88" s="204"/>
      <c r="O88" s="204"/>
      <c r="P88" s="204"/>
      <c r="Q88" s="204"/>
      <c r="R88" s="205"/>
      <c r="S88" s="123">
        <f>SUM(S12:S87)</f>
        <v>0</v>
      </c>
      <c r="T88" s="50"/>
      <c r="U88" s="50"/>
      <c r="V88" s="50"/>
      <c r="W88" s="50"/>
      <c r="X88" s="50"/>
      <c r="Y88" s="50"/>
      <c r="Z88" s="50"/>
      <c r="AA88" s="50"/>
      <c r="AB88" s="50"/>
      <c r="AC88" s="50"/>
    </row>
    <row r="89" spans="1:29" s="82" customFormat="1" ht="15" customHeight="1" x14ac:dyDescent="0.25">
      <c r="A89" s="65"/>
      <c r="B89" s="183" t="s">
        <v>13</v>
      </c>
      <c r="C89" s="184"/>
      <c r="D89" s="184"/>
      <c r="E89" s="184"/>
      <c r="F89" s="184"/>
      <c r="G89" s="124">
        <v>0.2</v>
      </c>
      <c r="H89" s="125">
        <f>H88*G89</f>
        <v>1696446.2930000001</v>
      </c>
      <c r="I89" s="73"/>
      <c r="J89" s="183" t="s">
        <v>13</v>
      </c>
      <c r="K89" s="184"/>
      <c r="L89" s="184"/>
      <c r="M89" s="184"/>
      <c r="N89" s="184"/>
      <c r="O89" s="184"/>
      <c r="P89" s="184"/>
      <c r="Q89" s="184"/>
      <c r="R89" s="126">
        <v>0.2</v>
      </c>
      <c r="S89" s="125">
        <f>S88*R89</f>
        <v>0</v>
      </c>
      <c r="T89" s="73"/>
      <c r="U89" s="73"/>
      <c r="V89" s="73"/>
      <c r="W89" s="73"/>
      <c r="X89" s="73"/>
      <c r="Y89" s="73"/>
      <c r="Z89" s="73"/>
      <c r="AA89" s="73"/>
      <c r="AB89" s="73"/>
      <c r="AC89" s="73"/>
    </row>
    <row r="90" spans="1:29" s="82" customFormat="1" ht="15.75" customHeight="1" thickBot="1" x14ac:dyDescent="0.3">
      <c r="A90" s="65"/>
      <c r="B90" s="174" t="s">
        <v>5</v>
      </c>
      <c r="C90" s="175"/>
      <c r="D90" s="175"/>
      <c r="E90" s="175"/>
      <c r="F90" s="175"/>
      <c r="G90" s="176"/>
      <c r="H90" s="127">
        <f>H88+H89</f>
        <v>10178677.757999999</v>
      </c>
      <c r="I90" s="73"/>
      <c r="J90" s="174" t="s">
        <v>5</v>
      </c>
      <c r="K90" s="175"/>
      <c r="L90" s="175"/>
      <c r="M90" s="175"/>
      <c r="N90" s="175"/>
      <c r="O90" s="175"/>
      <c r="P90" s="175"/>
      <c r="Q90" s="175"/>
      <c r="R90" s="176"/>
      <c r="S90" s="127">
        <f>S88+S89</f>
        <v>0</v>
      </c>
      <c r="T90" s="73"/>
      <c r="U90" s="73"/>
      <c r="V90" s="73"/>
      <c r="W90" s="73"/>
      <c r="X90" s="73"/>
      <c r="Y90" s="73"/>
      <c r="Z90" s="73"/>
      <c r="AA90" s="73"/>
      <c r="AB90" s="73"/>
      <c r="AC90" s="73"/>
    </row>
    <row r="91" spans="1:29" s="9" customFormat="1" ht="15.75" customHeight="1" x14ac:dyDescent="0.25">
      <c r="A91" s="8"/>
      <c r="B91" s="10"/>
      <c r="C91" s="11"/>
      <c r="D91" s="10"/>
      <c r="E91" s="16"/>
      <c r="F91" s="28"/>
      <c r="G91" s="29"/>
      <c r="H91" s="12"/>
      <c r="I91" s="13"/>
      <c r="J91" s="14"/>
      <c r="K91" s="14"/>
      <c r="L91" s="14"/>
      <c r="M91" s="14"/>
      <c r="N91" s="14"/>
      <c r="O91" s="32"/>
      <c r="P91" s="32"/>
      <c r="Q91" s="32"/>
      <c r="R91" s="33"/>
      <c r="S91" s="15"/>
      <c r="T91" s="13"/>
      <c r="U91" s="13"/>
      <c r="V91" s="13"/>
      <c r="W91" s="13"/>
      <c r="X91" s="13"/>
      <c r="Y91" s="13"/>
      <c r="Z91" s="13"/>
      <c r="AA91" s="13"/>
      <c r="AB91" s="13"/>
      <c r="AC91" s="13"/>
    </row>
    <row r="92" spans="1:29" x14ac:dyDescent="0.25">
      <c r="AC92" s="1"/>
    </row>
    <row r="93" spans="1:29" ht="157.5" customHeight="1" x14ac:dyDescent="0.25">
      <c r="K93" s="208" t="s">
        <v>22</v>
      </c>
      <c r="L93" s="209"/>
    </row>
  </sheetData>
  <mergeCells count="28">
    <mergeCell ref="J3:S3"/>
    <mergeCell ref="J4:M4"/>
    <mergeCell ref="K93:L93"/>
    <mergeCell ref="B70:H70"/>
    <mergeCell ref="J70:S70"/>
    <mergeCell ref="C11:H11"/>
    <mergeCell ref="B43:H43"/>
    <mergeCell ref="J43:S43"/>
    <mergeCell ref="B82:H82"/>
    <mergeCell ref="J82:S82"/>
    <mergeCell ref="B76:H76"/>
    <mergeCell ref="J76:S76"/>
    <mergeCell ref="B1:S1"/>
    <mergeCell ref="B3:F3"/>
    <mergeCell ref="B88:G88"/>
    <mergeCell ref="B90:G90"/>
    <mergeCell ref="B4:H4"/>
    <mergeCell ref="B9:H9"/>
    <mergeCell ref="J90:R90"/>
    <mergeCell ref="B89:F89"/>
    <mergeCell ref="J89:Q89"/>
    <mergeCell ref="J11:S11"/>
    <mergeCell ref="B25:H25"/>
    <mergeCell ref="J25:S25"/>
    <mergeCell ref="B54:H54"/>
    <mergeCell ref="J54:S54"/>
    <mergeCell ref="J9:S9"/>
    <mergeCell ref="J88:R88"/>
  </mergeCells>
  <pageMargins left="0.70866141732283472" right="0.70866141732283472" top="0.74803149606299213" bottom="0.74803149606299213" header="0.31496062992125984" footer="0.31496062992125984"/>
  <pageSetup paperSize="9" scale="2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 ЛОТ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Иваненко Елена Сергеевна</dc:creator>
  <cp:lastModifiedBy>Цыганчук Ольга Владимировна</cp:lastModifiedBy>
  <cp:lastPrinted>2022-03-24T05:17:48Z</cp:lastPrinted>
  <dcterms:created xsi:type="dcterms:W3CDTF">2018-05-22T01:14:50Z</dcterms:created>
  <dcterms:modified xsi:type="dcterms:W3CDTF">2022-03-25T06:50:35Z</dcterms:modified>
</cp:coreProperties>
</file>